
<file path=[Content_Types].xml><?xml version="1.0" encoding="utf-8"?>
<Types xmlns="http://schemas.openxmlformats.org/package/2006/content-types"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iagrams/data1.xml" ContentType="application/vnd.openxmlformats-officedocument.drawingml.diagramData+xml"/>
  <Override PartName="/xl/diagrams/colors1.xml" ContentType="application/vnd.openxmlformats-officedocument.drawingml.diagramColor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7170"/>
  </bookViews>
  <sheets>
    <sheet name="data" sheetId="2" r:id="rId1"/>
    <sheet name="deduction_instellment" sheetId="1" r:id="rId2"/>
  </sheets>
  <externalReferences>
    <externalReference r:id="rId3"/>
    <externalReference r:id="rId4"/>
  </externalReferences>
  <definedNames>
    <definedName name="_xlnm._FilterDatabase" localSheetId="1" hidden="1">deduction_instellment!$A$7:$N$311</definedName>
    <definedName name="CUST_DATA">[1]Data!$A$29:$A$253</definedName>
    <definedName name="data">[1]Data!$A$2:$A$503</definedName>
    <definedName name="_xlnm.Print_Area" localSheetId="1">deduction_instellment!$A$3:$N$311</definedName>
    <definedName name="_xlnm.Print_Titles" localSheetId="1">deduction_instellment!$3:$8</definedName>
    <definedName name="text">[1]Data!$B$2:$B$503</definedName>
    <definedName name="ا">'[2]قائمه منسدله'!$C$3:$C$63</definedName>
    <definedName name="اسماء">#REF!</definedName>
    <definedName name="قائمة_البيان">[1]Data!$B$1:$B$30</definedName>
    <definedName name="قائمه_منسدله">[1]Data!$A$1:$A$33</definedName>
    <definedName name="قائمه_منسدله___توريد">[1]Data!#REF!</definedName>
    <definedName name="قائمه_منسدله___صرف">[1]Data!#REF!</definedName>
    <definedName name="ل">'[2]قائمه منسدله'!$B$3:$B$59</definedName>
    <definedName name="مصروفات">#REF!</definedName>
  </definedNames>
  <calcPr calcId="124519"/>
</workbook>
</file>

<file path=xl/calcChain.xml><?xml version="1.0" encoding="utf-8"?>
<calcChain xmlns="http://schemas.openxmlformats.org/spreadsheetml/2006/main">
  <c r="A9" i="1"/>
  <c r="A10" s="1"/>
  <c r="I2"/>
  <c r="I311" s="1"/>
  <c r="M2"/>
  <c r="J2"/>
  <c r="C5"/>
  <c r="I53" l="1"/>
  <c r="I178"/>
  <c r="M178" s="1"/>
  <c r="N178" s="1"/>
  <c r="I306"/>
  <c r="I57"/>
  <c r="I182"/>
  <c r="M182" s="1"/>
  <c r="N182" s="1"/>
  <c r="I310"/>
  <c r="M310" s="1"/>
  <c r="N310" s="1"/>
  <c r="I118"/>
  <c r="J118" s="1"/>
  <c r="K118" s="1"/>
  <c r="I246"/>
  <c r="I114"/>
  <c r="I242"/>
  <c r="M242" s="1"/>
  <c r="N242" s="1"/>
  <c r="A11"/>
  <c r="A12" s="1"/>
  <c r="I18"/>
  <c r="I85"/>
  <c r="M85" s="1"/>
  <c r="N85" s="1"/>
  <c r="I146"/>
  <c r="J146" s="1"/>
  <c r="K146" s="1"/>
  <c r="I210"/>
  <c r="I274"/>
  <c r="J274" s="1"/>
  <c r="K274" s="1"/>
  <c r="I22"/>
  <c r="I89"/>
  <c r="M89" s="1"/>
  <c r="N89" s="1"/>
  <c r="I150"/>
  <c r="I214"/>
  <c r="M214" s="1"/>
  <c r="N214" s="1"/>
  <c r="I278"/>
  <c r="I34"/>
  <c r="J34" s="1"/>
  <c r="K34" s="1"/>
  <c r="I69"/>
  <c r="M69" s="1"/>
  <c r="N69" s="1"/>
  <c r="I101"/>
  <c r="M101" s="1"/>
  <c r="N101" s="1"/>
  <c r="I130"/>
  <c r="I162"/>
  <c r="M162" s="1"/>
  <c r="N162" s="1"/>
  <c r="I194"/>
  <c r="M194" s="1"/>
  <c r="N194" s="1"/>
  <c r="I226"/>
  <c r="M226" s="1"/>
  <c r="N226" s="1"/>
  <c r="I258"/>
  <c r="I290"/>
  <c r="J290" s="1"/>
  <c r="K290" s="1"/>
  <c r="I38"/>
  <c r="J38" s="1"/>
  <c r="K38" s="1"/>
  <c r="I73"/>
  <c r="M73" s="1"/>
  <c r="N73" s="1"/>
  <c r="I104"/>
  <c r="I134"/>
  <c r="M134" s="1"/>
  <c r="N134" s="1"/>
  <c r="I166"/>
  <c r="M166" s="1"/>
  <c r="N166" s="1"/>
  <c r="I198"/>
  <c r="M198" s="1"/>
  <c r="N198" s="1"/>
  <c r="I230"/>
  <c r="I262"/>
  <c r="J262" s="1"/>
  <c r="K262" s="1"/>
  <c r="I294"/>
  <c r="M294" s="1"/>
  <c r="N294" s="1"/>
  <c r="I10"/>
  <c r="M10" s="1"/>
  <c r="N10" s="1"/>
  <c r="I26"/>
  <c r="I45"/>
  <c r="M45" s="1"/>
  <c r="N45" s="1"/>
  <c r="I61"/>
  <c r="M61" s="1"/>
  <c r="N61" s="1"/>
  <c r="I77"/>
  <c r="M77" s="1"/>
  <c r="N77" s="1"/>
  <c r="I93"/>
  <c r="M93" s="1"/>
  <c r="N93" s="1"/>
  <c r="I107"/>
  <c r="M107" s="1"/>
  <c r="N107" s="1"/>
  <c r="I122"/>
  <c r="J122" s="1"/>
  <c r="K122" s="1"/>
  <c r="I138"/>
  <c r="J138" s="1"/>
  <c r="K138" s="1"/>
  <c r="I154"/>
  <c r="J154" s="1"/>
  <c r="K154" s="1"/>
  <c r="I170"/>
  <c r="M170" s="1"/>
  <c r="N170" s="1"/>
  <c r="I186"/>
  <c r="J186" s="1"/>
  <c r="K186" s="1"/>
  <c r="I202"/>
  <c r="J202" s="1"/>
  <c r="K202" s="1"/>
  <c r="I218"/>
  <c r="I234"/>
  <c r="M234" s="1"/>
  <c r="N234" s="1"/>
  <c r="I250"/>
  <c r="J250" s="1"/>
  <c r="K250" s="1"/>
  <c r="I266"/>
  <c r="J266" s="1"/>
  <c r="K266" s="1"/>
  <c r="I282"/>
  <c r="I298"/>
  <c r="M298" s="1"/>
  <c r="N298" s="1"/>
  <c r="I14"/>
  <c r="J14" s="1"/>
  <c r="K14" s="1"/>
  <c r="I30"/>
  <c r="J30" s="1"/>
  <c r="K30" s="1"/>
  <c r="I49"/>
  <c r="J49" s="1"/>
  <c r="K49" s="1"/>
  <c r="I65"/>
  <c r="M65" s="1"/>
  <c r="N65" s="1"/>
  <c r="I81"/>
  <c r="M81" s="1"/>
  <c r="N81" s="1"/>
  <c r="I97"/>
  <c r="M97" s="1"/>
  <c r="N97" s="1"/>
  <c r="I110"/>
  <c r="J110" s="1"/>
  <c r="K110" s="1"/>
  <c r="I126"/>
  <c r="M126" s="1"/>
  <c r="N126" s="1"/>
  <c r="I142"/>
  <c r="M142" s="1"/>
  <c r="N142" s="1"/>
  <c r="I158"/>
  <c r="M158" s="1"/>
  <c r="N158" s="1"/>
  <c r="I174"/>
  <c r="I190"/>
  <c r="M190" s="1"/>
  <c r="N190" s="1"/>
  <c r="I206"/>
  <c r="M206" s="1"/>
  <c r="N206" s="1"/>
  <c r="I222"/>
  <c r="M222" s="1"/>
  <c r="N222" s="1"/>
  <c r="I238"/>
  <c r="I254"/>
  <c r="M254" s="1"/>
  <c r="N254" s="1"/>
  <c r="I270"/>
  <c r="J270" s="1"/>
  <c r="K270" s="1"/>
  <c r="I286"/>
  <c r="M286" s="1"/>
  <c r="N286" s="1"/>
  <c r="I302"/>
  <c r="I9"/>
  <c r="M9" s="1"/>
  <c r="N9" s="1"/>
  <c r="I13"/>
  <c r="M13" s="1"/>
  <c r="N13" s="1"/>
  <c r="I17"/>
  <c r="J17" s="1"/>
  <c r="K17" s="1"/>
  <c r="I21"/>
  <c r="I25"/>
  <c r="J25" s="1"/>
  <c r="K25" s="1"/>
  <c r="I29"/>
  <c r="M29" s="1"/>
  <c r="N29" s="1"/>
  <c r="I33"/>
  <c r="J33" s="1"/>
  <c r="K33" s="1"/>
  <c r="I37"/>
  <c r="I41"/>
  <c r="J41" s="1"/>
  <c r="K41" s="1"/>
  <c r="I44"/>
  <c r="J44" s="1"/>
  <c r="K44" s="1"/>
  <c r="I48"/>
  <c r="I52"/>
  <c r="I56"/>
  <c r="M56" s="1"/>
  <c r="N56" s="1"/>
  <c r="I60"/>
  <c r="J60" s="1"/>
  <c r="K60" s="1"/>
  <c r="I64"/>
  <c r="I68"/>
  <c r="I72"/>
  <c r="M72" s="1"/>
  <c r="N72" s="1"/>
  <c r="I76"/>
  <c r="J76" s="1"/>
  <c r="K76" s="1"/>
  <c r="I80"/>
  <c r="I84"/>
  <c r="I88"/>
  <c r="J88" s="1"/>
  <c r="K88" s="1"/>
  <c r="I92"/>
  <c r="J92" s="1"/>
  <c r="K92" s="1"/>
  <c r="I96"/>
  <c r="I100"/>
  <c r="M100" s="1"/>
  <c r="N100" s="1"/>
  <c r="I103"/>
  <c r="J103" s="1"/>
  <c r="K103" s="1"/>
  <c r="I106"/>
  <c r="J106" s="1"/>
  <c r="K106" s="1"/>
  <c r="I109"/>
  <c r="I113"/>
  <c r="J113" s="1"/>
  <c r="K113" s="1"/>
  <c r="I117"/>
  <c r="M117" s="1"/>
  <c r="N117" s="1"/>
  <c r="I121"/>
  <c r="J121" s="1"/>
  <c r="K121" s="1"/>
  <c r="I125"/>
  <c r="I129"/>
  <c r="M129" s="1"/>
  <c r="N129" s="1"/>
  <c r="I133"/>
  <c r="M133" s="1"/>
  <c r="N133" s="1"/>
  <c r="I137"/>
  <c r="J137" s="1"/>
  <c r="K137" s="1"/>
  <c r="I141"/>
  <c r="M141" s="1"/>
  <c r="N141" s="1"/>
  <c r="I145"/>
  <c r="I149"/>
  <c r="M149" s="1"/>
  <c r="N149" s="1"/>
  <c r="I153"/>
  <c r="M153" s="1"/>
  <c r="N153" s="1"/>
  <c r="I157"/>
  <c r="M157" s="1"/>
  <c r="N157" s="1"/>
  <c r="I161"/>
  <c r="J161" s="1"/>
  <c r="K161" s="1"/>
  <c r="I165"/>
  <c r="J165" s="1"/>
  <c r="K165" s="1"/>
  <c r="I169"/>
  <c r="M169" s="1"/>
  <c r="N169" s="1"/>
  <c r="I173"/>
  <c r="I177"/>
  <c r="I181"/>
  <c r="M181" s="1"/>
  <c r="N181" s="1"/>
  <c r="I185"/>
  <c r="J185" s="1"/>
  <c r="K185" s="1"/>
  <c r="I189"/>
  <c r="I193"/>
  <c r="I197"/>
  <c r="J197" s="1"/>
  <c r="K197" s="1"/>
  <c r="I201"/>
  <c r="J201" s="1"/>
  <c r="K201" s="1"/>
  <c r="I205"/>
  <c r="I209"/>
  <c r="I213"/>
  <c r="J213" s="1"/>
  <c r="K213" s="1"/>
  <c r="I217"/>
  <c r="J217" s="1"/>
  <c r="K217" s="1"/>
  <c r="I221"/>
  <c r="I225"/>
  <c r="I229"/>
  <c r="J229" s="1"/>
  <c r="K229" s="1"/>
  <c r="I233"/>
  <c r="J233" s="1"/>
  <c r="K233" s="1"/>
  <c r="I237"/>
  <c r="I241"/>
  <c r="I245"/>
  <c r="M245" s="1"/>
  <c r="N245" s="1"/>
  <c r="I249"/>
  <c r="J249" s="1"/>
  <c r="K249" s="1"/>
  <c r="I253"/>
  <c r="I257"/>
  <c r="I261"/>
  <c r="J261" s="1"/>
  <c r="K261" s="1"/>
  <c r="I265"/>
  <c r="J265" s="1"/>
  <c r="K265" s="1"/>
  <c r="I269"/>
  <c r="I273"/>
  <c r="I277"/>
  <c r="M277" s="1"/>
  <c r="N277" s="1"/>
  <c r="I281"/>
  <c r="J281" s="1"/>
  <c r="K281" s="1"/>
  <c r="I285"/>
  <c r="I289"/>
  <c r="I293"/>
  <c r="J293" s="1"/>
  <c r="K293" s="1"/>
  <c r="I297"/>
  <c r="J297" s="1"/>
  <c r="K297" s="1"/>
  <c r="I301"/>
  <c r="I305"/>
  <c r="I309"/>
  <c r="M309" s="1"/>
  <c r="N309" s="1"/>
  <c r="I12"/>
  <c r="M12" s="1"/>
  <c r="N12" s="1"/>
  <c r="I16"/>
  <c r="I20"/>
  <c r="I24"/>
  <c r="M24" s="1"/>
  <c r="N24" s="1"/>
  <c r="I28"/>
  <c r="J28" s="1"/>
  <c r="K28" s="1"/>
  <c r="I32"/>
  <c r="I36"/>
  <c r="I40"/>
  <c r="M40" s="1"/>
  <c r="N40" s="1"/>
  <c r="I43"/>
  <c r="J43" s="1"/>
  <c r="K43" s="1"/>
  <c r="I47"/>
  <c r="M47" s="1"/>
  <c r="N47" s="1"/>
  <c r="I51"/>
  <c r="I55"/>
  <c r="M55" s="1"/>
  <c r="N55" s="1"/>
  <c r="I59"/>
  <c r="M59" s="1"/>
  <c r="N59" s="1"/>
  <c r="I63"/>
  <c r="I67"/>
  <c r="I71"/>
  <c r="M71" s="1"/>
  <c r="N71" s="1"/>
  <c r="I75"/>
  <c r="M75" s="1"/>
  <c r="N75" s="1"/>
  <c r="I79"/>
  <c r="I83"/>
  <c r="I87"/>
  <c r="M87" s="1"/>
  <c r="N87" s="1"/>
  <c r="I91"/>
  <c r="M91" s="1"/>
  <c r="N91" s="1"/>
  <c r="I95"/>
  <c r="M95" s="1"/>
  <c r="N95" s="1"/>
  <c r="I99"/>
  <c r="M99" s="1"/>
  <c r="N99" s="1"/>
  <c r="I112"/>
  <c r="M112" s="1"/>
  <c r="N112" s="1"/>
  <c r="I116"/>
  <c r="M116" s="1"/>
  <c r="N116" s="1"/>
  <c r="I120"/>
  <c r="I124"/>
  <c r="M124" s="1"/>
  <c r="N124" s="1"/>
  <c r="I128"/>
  <c r="M128" s="1"/>
  <c r="N128" s="1"/>
  <c r="I132"/>
  <c r="M132" s="1"/>
  <c r="N132" s="1"/>
  <c r="I136"/>
  <c r="I140"/>
  <c r="I144"/>
  <c r="J144" s="1"/>
  <c r="K144" s="1"/>
  <c r="I148"/>
  <c r="J148" s="1"/>
  <c r="K148" s="1"/>
  <c r="I152"/>
  <c r="I156"/>
  <c r="I160"/>
  <c r="M160" s="1"/>
  <c r="N160" s="1"/>
  <c r="I164"/>
  <c r="M164" s="1"/>
  <c r="N164" s="1"/>
  <c r="I168"/>
  <c r="M168" s="1"/>
  <c r="N168" s="1"/>
  <c r="I172"/>
  <c r="I176"/>
  <c r="M176" s="1"/>
  <c r="N176" s="1"/>
  <c r="I180"/>
  <c r="M180" s="1"/>
  <c r="N180" s="1"/>
  <c r="I184"/>
  <c r="I188"/>
  <c r="I192"/>
  <c r="J192" s="1"/>
  <c r="K192" s="1"/>
  <c r="I196"/>
  <c r="J196" s="1"/>
  <c r="K196" s="1"/>
  <c r="I200"/>
  <c r="I204"/>
  <c r="I208"/>
  <c r="M208" s="1"/>
  <c r="N208" s="1"/>
  <c r="I212"/>
  <c r="M212" s="1"/>
  <c r="N212" s="1"/>
  <c r="I216"/>
  <c r="I220"/>
  <c r="I224"/>
  <c r="J224" s="1"/>
  <c r="K224" s="1"/>
  <c r="I228"/>
  <c r="M228" s="1"/>
  <c r="N228" s="1"/>
  <c r="I232"/>
  <c r="I236"/>
  <c r="M236" s="1"/>
  <c r="N236" s="1"/>
  <c r="I240"/>
  <c r="M240" s="1"/>
  <c r="N240" s="1"/>
  <c r="I244"/>
  <c r="M244" s="1"/>
  <c r="N244" s="1"/>
  <c r="I248"/>
  <c r="I252"/>
  <c r="I256"/>
  <c r="M256" s="1"/>
  <c r="N256" s="1"/>
  <c r="I260"/>
  <c r="M260" s="1"/>
  <c r="N260" s="1"/>
  <c r="I264"/>
  <c r="I268"/>
  <c r="I272"/>
  <c r="J272" s="1"/>
  <c r="K272" s="1"/>
  <c r="I276"/>
  <c r="M276" s="1"/>
  <c r="N276" s="1"/>
  <c r="I280"/>
  <c r="I284"/>
  <c r="I288"/>
  <c r="J288" s="1"/>
  <c r="K288" s="1"/>
  <c r="I292"/>
  <c r="M292" s="1"/>
  <c r="N292" s="1"/>
  <c r="I296"/>
  <c r="I300"/>
  <c r="M300" s="1"/>
  <c r="N300" s="1"/>
  <c r="I304"/>
  <c r="M304" s="1"/>
  <c r="N304" s="1"/>
  <c r="I308"/>
  <c r="M308" s="1"/>
  <c r="N308" s="1"/>
  <c r="M311"/>
  <c r="N311" s="1"/>
  <c r="I11"/>
  <c r="M11" s="1"/>
  <c r="N11" s="1"/>
  <c r="I15"/>
  <c r="M15" s="1"/>
  <c r="N15" s="1"/>
  <c r="I19"/>
  <c r="J19" s="1"/>
  <c r="K19" s="1"/>
  <c r="I23"/>
  <c r="M23" s="1"/>
  <c r="N23" s="1"/>
  <c r="I27"/>
  <c r="I31"/>
  <c r="M31" s="1"/>
  <c r="N31" s="1"/>
  <c r="I35"/>
  <c r="J35" s="1"/>
  <c r="K35" s="1"/>
  <c r="I39"/>
  <c r="M39" s="1"/>
  <c r="N39" s="1"/>
  <c r="I42"/>
  <c r="I46"/>
  <c r="M46" s="1"/>
  <c r="N46" s="1"/>
  <c r="I50"/>
  <c r="J50" s="1"/>
  <c r="K50" s="1"/>
  <c r="I54"/>
  <c r="I58"/>
  <c r="M58" s="1"/>
  <c r="N58" s="1"/>
  <c r="I62"/>
  <c r="M62" s="1"/>
  <c r="N62" s="1"/>
  <c r="I66"/>
  <c r="J66" s="1"/>
  <c r="K66" s="1"/>
  <c r="I70"/>
  <c r="I74"/>
  <c r="I78"/>
  <c r="J78" s="1"/>
  <c r="K78" s="1"/>
  <c r="I82"/>
  <c r="J82" s="1"/>
  <c r="K82" s="1"/>
  <c r="I86"/>
  <c r="I90"/>
  <c r="M90" s="1"/>
  <c r="N90" s="1"/>
  <c r="I94"/>
  <c r="M94" s="1"/>
  <c r="N94" s="1"/>
  <c r="I98"/>
  <c r="J98" s="1"/>
  <c r="K98" s="1"/>
  <c r="I102"/>
  <c r="J102" s="1"/>
  <c r="K102" s="1"/>
  <c r="I105"/>
  <c r="J105" s="1"/>
  <c r="K105" s="1"/>
  <c r="I108"/>
  <c r="M108" s="1"/>
  <c r="N108" s="1"/>
  <c r="I111"/>
  <c r="J111" s="1"/>
  <c r="K111" s="1"/>
  <c r="I115"/>
  <c r="M115" s="1"/>
  <c r="N115" s="1"/>
  <c r="I119"/>
  <c r="I123"/>
  <c r="M123" s="1"/>
  <c r="N123" s="1"/>
  <c r="I127"/>
  <c r="M127" s="1"/>
  <c r="N127" s="1"/>
  <c r="I131"/>
  <c r="J131" s="1"/>
  <c r="K131" s="1"/>
  <c r="I135"/>
  <c r="M135" s="1"/>
  <c r="N135" s="1"/>
  <c r="I139"/>
  <c r="M139" s="1"/>
  <c r="N139" s="1"/>
  <c r="I143"/>
  <c r="J143" s="1"/>
  <c r="K143" s="1"/>
  <c r="I147"/>
  <c r="I151"/>
  <c r="M151" s="1"/>
  <c r="N151" s="1"/>
  <c r="I155"/>
  <c r="J155" s="1"/>
  <c r="K155" s="1"/>
  <c r="I159"/>
  <c r="M159" s="1"/>
  <c r="N159" s="1"/>
  <c r="I163"/>
  <c r="I167"/>
  <c r="M167" s="1"/>
  <c r="N167" s="1"/>
  <c r="I171"/>
  <c r="J171" s="1"/>
  <c r="K171" s="1"/>
  <c r="I175"/>
  <c r="M175" s="1"/>
  <c r="N175" s="1"/>
  <c r="I179"/>
  <c r="I183"/>
  <c r="J183" s="1"/>
  <c r="K183" s="1"/>
  <c r="I187"/>
  <c r="J187" s="1"/>
  <c r="K187" s="1"/>
  <c r="I191"/>
  <c r="J191" s="1"/>
  <c r="K191" s="1"/>
  <c r="I195"/>
  <c r="I199"/>
  <c r="J199" s="1"/>
  <c r="K199" s="1"/>
  <c r="I203"/>
  <c r="J203" s="1"/>
  <c r="K203" s="1"/>
  <c r="I207"/>
  <c r="J207" s="1"/>
  <c r="K207" s="1"/>
  <c r="I211"/>
  <c r="J211" s="1"/>
  <c r="K211" s="1"/>
  <c r="I215"/>
  <c r="J215" s="1"/>
  <c r="K215" s="1"/>
  <c r="I219"/>
  <c r="J219" s="1"/>
  <c r="K219" s="1"/>
  <c r="I223"/>
  <c r="J223" s="1"/>
  <c r="K223" s="1"/>
  <c r="I227"/>
  <c r="J227" s="1"/>
  <c r="K227" s="1"/>
  <c r="I231"/>
  <c r="J231" s="1"/>
  <c r="K231" s="1"/>
  <c r="I235"/>
  <c r="J235" s="1"/>
  <c r="K235" s="1"/>
  <c r="I239"/>
  <c r="J239" s="1"/>
  <c r="K239" s="1"/>
  <c r="I243"/>
  <c r="J243" s="1"/>
  <c r="K243" s="1"/>
  <c r="I247"/>
  <c r="J247" s="1"/>
  <c r="K247" s="1"/>
  <c r="I251"/>
  <c r="J251" s="1"/>
  <c r="K251" s="1"/>
  <c r="I255"/>
  <c r="J255" s="1"/>
  <c r="K255" s="1"/>
  <c r="I259"/>
  <c r="J259" s="1"/>
  <c r="K259" s="1"/>
  <c r="I263"/>
  <c r="J263" s="1"/>
  <c r="K263" s="1"/>
  <c r="I267"/>
  <c r="J267" s="1"/>
  <c r="K267" s="1"/>
  <c r="I271"/>
  <c r="J271" s="1"/>
  <c r="K271" s="1"/>
  <c r="I275"/>
  <c r="J275" s="1"/>
  <c r="K275" s="1"/>
  <c r="I279"/>
  <c r="J279" s="1"/>
  <c r="K279" s="1"/>
  <c r="I283"/>
  <c r="J283" s="1"/>
  <c r="K283" s="1"/>
  <c r="I287"/>
  <c r="J287" s="1"/>
  <c r="K287" s="1"/>
  <c r="I291"/>
  <c r="J291" s="1"/>
  <c r="K291" s="1"/>
  <c r="I295"/>
  <c r="I299"/>
  <c r="J299" s="1"/>
  <c r="K299" s="1"/>
  <c r="I303"/>
  <c r="M303" s="1"/>
  <c r="N303" s="1"/>
  <c r="I307"/>
  <c r="M307" s="1"/>
  <c r="N307" s="1"/>
  <c r="J295"/>
  <c r="K295" s="1"/>
  <c r="M302"/>
  <c r="N302" s="1"/>
  <c r="J305"/>
  <c r="K305" s="1"/>
  <c r="M21"/>
  <c r="N21" s="1"/>
  <c r="J23"/>
  <c r="K23" s="1"/>
  <c r="M37"/>
  <c r="N37" s="1"/>
  <c r="J39"/>
  <c r="K39" s="1"/>
  <c r="J47"/>
  <c r="K47" s="1"/>
  <c r="M54"/>
  <c r="N54" s="1"/>
  <c r="M70"/>
  <c r="N70" s="1"/>
  <c r="M74"/>
  <c r="N74" s="1"/>
  <c r="M86"/>
  <c r="N86" s="1"/>
  <c r="J93"/>
  <c r="K93" s="1"/>
  <c r="J95"/>
  <c r="K95" s="1"/>
  <c r="J99"/>
  <c r="K99" s="1"/>
  <c r="M102"/>
  <c r="N102" s="1"/>
  <c r="J104"/>
  <c r="K104" s="1"/>
  <c r="M109"/>
  <c r="N109" s="1"/>
  <c r="M110"/>
  <c r="N110" s="1"/>
  <c r="J115"/>
  <c r="K115" s="1"/>
  <c r="M118"/>
  <c r="N118" s="1"/>
  <c r="J120"/>
  <c r="K120" s="1"/>
  <c r="M125"/>
  <c r="N125" s="1"/>
  <c r="J129"/>
  <c r="K129" s="1"/>
  <c r="M136"/>
  <c r="N136" s="1"/>
  <c r="M147"/>
  <c r="N147" s="1"/>
  <c r="J150"/>
  <c r="K150" s="1"/>
  <c r="J151"/>
  <c r="K151" s="1"/>
  <c r="M154"/>
  <c r="N154" s="1"/>
  <c r="M172"/>
  <c r="N172" s="1"/>
  <c r="M189"/>
  <c r="N189" s="1"/>
  <c r="M200"/>
  <c r="N200" s="1"/>
  <c r="M204"/>
  <c r="N204" s="1"/>
  <c r="M216"/>
  <c r="N216" s="1"/>
  <c r="M220"/>
  <c r="N220" s="1"/>
  <c r="M232"/>
  <c r="N232" s="1"/>
  <c r="M248"/>
  <c r="N248" s="1"/>
  <c r="M252"/>
  <c r="N252" s="1"/>
  <c r="M264"/>
  <c r="N264" s="1"/>
  <c r="M268"/>
  <c r="N268" s="1"/>
  <c r="M280"/>
  <c r="N280" s="1"/>
  <c r="M284"/>
  <c r="N284" s="1"/>
  <c r="M296"/>
  <c r="N296" s="1"/>
  <c r="M305"/>
  <c r="N305" s="1"/>
  <c r="J311"/>
  <c r="K311" s="1"/>
  <c r="M17"/>
  <c r="N17" s="1"/>
  <c r="J27"/>
  <c r="K27" s="1"/>
  <c r="M33"/>
  <c r="N33" s="1"/>
  <c r="M49"/>
  <c r="N49" s="1"/>
  <c r="J51"/>
  <c r="K51" s="1"/>
  <c r="M52"/>
  <c r="N52" s="1"/>
  <c r="M64"/>
  <c r="N64" s="1"/>
  <c r="M68"/>
  <c r="N68" s="1"/>
  <c r="M80"/>
  <c r="N80" s="1"/>
  <c r="M84"/>
  <c r="N84" s="1"/>
  <c r="M96"/>
  <c r="N96" s="1"/>
  <c r="M98"/>
  <c r="N98" s="1"/>
  <c r="J100"/>
  <c r="K100" s="1"/>
  <c r="M113"/>
  <c r="N113" s="1"/>
  <c r="M114"/>
  <c r="N114" s="1"/>
  <c r="J119"/>
  <c r="K119" s="1"/>
  <c r="M122"/>
  <c r="N122" s="1"/>
  <c r="J124"/>
  <c r="K124" s="1"/>
  <c r="M131"/>
  <c r="N131" s="1"/>
  <c r="J136"/>
  <c r="K136" s="1"/>
  <c r="J140"/>
  <c r="K140" s="1"/>
  <c r="M145"/>
  <c r="N145" s="1"/>
  <c r="M150"/>
  <c r="N150" s="1"/>
  <c r="M156"/>
  <c r="N156" s="1"/>
  <c r="J163"/>
  <c r="K163" s="1"/>
  <c r="M174"/>
  <c r="N174" s="1"/>
  <c r="J179"/>
  <c r="K179" s="1"/>
  <c r="M184"/>
  <c r="N184" s="1"/>
  <c r="J189"/>
  <c r="K189" s="1"/>
  <c r="M193"/>
  <c r="N193" s="1"/>
  <c r="M210"/>
  <c r="N210" s="1"/>
  <c r="M218"/>
  <c r="N218" s="1"/>
  <c r="M230"/>
  <c r="N230" s="1"/>
  <c r="M238"/>
  <c r="N238" s="1"/>
  <c r="M246"/>
  <c r="N246" s="1"/>
  <c r="M250"/>
  <c r="N250" s="1"/>
  <c r="M258"/>
  <c r="N258" s="1"/>
  <c r="M270"/>
  <c r="N270" s="1"/>
  <c r="M274"/>
  <c r="N274" s="1"/>
  <c r="M278"/>
  <c r="N278" s="1"/>
  <c r="M282"/>
  <c r="N282" s="1"/>
  <c r="M301"/>
  <c r="N301" s="1"/>
  <c r="J307"/>
  <c r="K307" s="1"/>
  <c r="J21"/>
  <c r="K21" s="1"/>
  <c r="M27"/>
  <c r="N27" s="1"/>
  <c r="J37"/>
  <c r="K37" s="1"/>
  <c r="M51"/>
  <c r="N51" s="1"/>
  <c r="M63"/>
  <c r="N63" s="1"/>
  <c r="M67"/>
  <c r="N67" s="1"/>
  <c r="M79"/>
  <c r="N79" s="1"/>
  <c r="M83"/>
  <c r="N83" s="1"/>
  <c r="J90"/>
  <c r="K90" s="1"/>
  <c r="J96"/>
  <c r="K96" s="1"/>
  <c r="J101"/>
  <c r="K101" s="1"/>
  <c r="M104"/>
  <c r="N104" s="1"/>
  <c r="J109"/>
  <c r="K109" s="1"/>
  <c r="J114"/>
  <c r="K114" s="1"/>
  <c r="M119"/>
  <c r="N119" s="1"/>
  <c r="M120"/>
  <c r="N120" s="1"/>
  <c r="J125"/>
  <c r="K125" s="1"/>
  <c r="M130"/>
  <c r="N130" s="1"/>
  <c r="J135"/>
  <c r="K135" s="1"/>
  <c r="J147"/>
  <c r="K147" s="1"/>
  <c r="M152"/>
  <c r="N152" s="1"/>
  <c r="M173"/>
  <c r="N173" s="1"/>
  <c r="J177"/>
  <c r="K177" s="1"/>
  <c r="M188"/>
  <c r="N188" s="1"/>
  <c r="J193"/>
  <c r="K193" s="1"/>
  <c r="J195"/>
  <c r="K195" s="1"/>
  <c r="J205"/>
  <c r="K205" s="1"/>
  <c r="J209"/>
  <c r="K209" s="1"/>
  <c r="J221"/>
  <c r="K221" s="1"/>
  <c r="J225"/>
  <c r="K225" s="1"/>
  <c r="J237"/>
  <c r="K237" s="1"/>
  <c r="J241"/>
  <c r="K241" s="1"/>
  <c r="J253"/>
  <c r="K253" s="1"/>
  <c r="J257"/>
  <c r="K257" s="1"/>
  <c r="J269"/>
  <c r="K269" s="1"/>
  <c r="J273"/>
  <c r="K273" s="1"/>
  <c r="J285"/>
  <c r="K285" s="1"/>
  <c r="J289"/>
  <c r="K289" s="1"/>
  <c r="J301"/>
  <c r="K301" s="1"/>
  <c r="M306"/>
  <c r="N306" s="1"/>
  <c r="J11"/>
  <c r="K11" s="1"/>
  <c r="J52"/>
  <c r="K52" s="1"/>
  <c r="J54"/>
  <c r="K54" s="1"/>
  <c r="J58"/>
  <c r="K58" s="1"/>
  <c r="J64"/>
  <c r="K64" s="1"/>
  <c r="J68"/>
  <c r="K68" s="1"/>
  <c r="J70"/>
  <c r="K70" s="1"/>
  <c r="J74"/>
  <c r="K74" s="1"/>
  <c r="J80"/>
  <c r="K80" s="1"/>
  <c r="J84"/>
  <c r="K84" s="1"/>
  <c r="J86"/>
  <c r="K86" s="1"/>
  <c r="J145"/>
  <c r="K145" s="1"/>
  <c r="J152"/>
  <c r="K152" s="1"/>
  <c r="J157"/>
  <c r="K157" s="1"/>
  <c r="J158"/>
  <c r="K158" s="1"/>
  <c r="M161"/>
  <c r="N161" s="1"/>
  <c r="M163"/>
  <c r="N163" s="1"/>
  <c r="J167"/>
  <c r="K167" s="1"/>
  <c r="J168"/>
  <c r="K168" s="1"/>
  <c r="J173"/>
  <c r="K173" s="1"/>
  <c r="J174"/>
  <c r="K174" s="1"/>
  <c r="M177"/>
  <c r="N177" s="1"/>
  <c r="M183"/>
  <c r="N183" s="1"/>
  <c r="M195"/>
  <c r="N195" s="1"/>
  <c r="J198"/>
  <c r="K198" s="1"/>
  <c r="J200"/>
  <c r="K200" s="1"/>
  <c r="J204"/>
  <c r="K204" s="1"/>
  <c r="J210"/>
  <c r="K210" s="1"/>
  <c r="J214"/>
  <c r="K214" s="1"/>
  <c r="J216"/>
  <c r="K216" s="1"/>
  <c r="J218"/>
  <c r="K218" s="1"/>
  <c r="J220"/>
  <c r="K220" s="1"/>
  <c r="J222"/>
  <c r="K222" s="1"/>
  <c r="J230"/>
  <c r="K230" s="1"/>
  <c r="J232"/>
  <c r="K232" s="1"/>
  <c r="J234"/>
  <c r="K234" s="1"/>
  <c r="J236"/>
  <c r="K236" s="1"/>
  <c r="J238"/>
  <c r="K238" s="1"/>
  <c r="J246"/>
  <c r="K246" s="1"/>
  <c r="J248"/>
  <c r="K248" s="1"/>
  <c r="J252"/>
  <c r="K252" s="1"/>
  <c r="J258"/>
  <c r="K258" s="1"/>
  <c r="J264"/>
  <c r="K264" s="1"/>
  <c r="J268"/>
  <c r="K268" s="1"/>
  <c r="J278"/>
  <c r="K278" s="1"/>
  <c r="J280"/>
  <c r="K280" s="1"/>
  <c r="J282"/>
  <c r="K282" s="1"/>
  <c r="J284"/>
  <c r="K284" s="1"/>
  <c r="J296"/>
  <c r="K296" s="1"/>
  <c r="J300"/>
  <c r="K300" s="1"/>
  <c r="J302"/>
  <c r="K302" s="1"/>
  <c r="J306"/>
  <c r="K306" s="1"/>
  <c r="J156"/>
  <c r="K156" s="1"/>
  <c r="J172"/>
  <c r="K172" s="1"/>
  <c r="J188"/>
  <c r="K188" s="1"/>
  <c r="M199"/>
  <c r="N199" s="1"/>
  <c r="M205"/>
  <c r="N205" s="1"/>
  <c r="M209"/>
  <c r="N209" s="1"/>
  <c r="M211"/>
  <c r="N211" s="1"/>
  <c r="M215"/>
  <c r="N215" s="1"/>
  <c r="M221"/>
  <c r="N221" s="1"/>
  <c r="M225"/>
  <c r="N225" s="1"/>
  <c r="M227"/>
  <c r="N227" s="1"/>
  <c r="M237"/>
  <c r="N237" s="1"/>
  <c r="M241"/>
  <c r="N241" s="1"/>
  <c r="M243"/>
  <c r="N243" s="1"/>
  <c r="M247"/>
  <c r="N247" s="1"/>
  <c r="M253"/>
  <c r="N253" s="1"/>
  <c r="M257"/>
  <c r="N257" s="1"/>
  <c r="M259"/>
  <c r="N259" s="1"/>
  <c r="M269"/>
  <c r="N269" s="1"/>
  <c r="M273"/>
  <c r="N273" s="1"/>
  <c r="M275"/>
  <c r="N275" s="1"/>
  <c r="M279"/>
  <c r="N279" s="1"/>
  <c r="M285"/>
  <c r="N285" s="1"/>
  <c r="M289"/>
  <c r="N289" s="1"/>
  <c r="M291"/>
  <c r="N291" s="1"/>
  <c r="M295"/>
  <c r="N295" s="1"/>
  <c r="M20"/>
  <c r="N20" s="1"/>
  <c r="J20"/>
  <c r="K20" s="1"/>
  <c r="M36"/>
  <c r="N36" s="1"/>
  <c r="J36"/>
  <c r="K36" s="1"/>
  <c r="M18"/>
  <c r="N18" s="1"/>
  <c r="J18"/>
  <c r="K18" s="1"/>
  <c r="M26"/>
  <c r="N26" s="1"/>
  <c r="J26"/>
  <c r="K26" s="1"/>
  <c r="M42"/>
  <c r="N42" s="1"/>
  <c r="J42"/>
  <c r="K42" s="1"/>
  <c r="M57"/>
  <c r="N57" s="1"/>
  <c r="J57"/>
  <c r="K57" s="1"/>
  <c r="M16"/>
  <c r="N16" s="1"/>
  <c r="J16"/>
  <c r="K16" s="1"/>
  <c r="M32"/>
  <c r="N32" s="1"/>
  <c r="J32"/>
  <c r="K32" s="1"/>
  <c r="M48"/>
  <c r="N48" s="1"/>
  <c r="J48"/>
  <c r="K48" s="1"/>
  <c r="M22"/>
  <c r="N22" s="1"/>
  <c r="J22"/>
  <c r="K22" s="1"/>
  <c r="M53"/>
  <c r="N53" s="1"/>
  <c r="J53"/>
  <c r="K53" s="1"/>
  <c r="J63"/>
  <c r="K63" s="1"/>
  <c r="J67"/>
  <c r="K67" s="1"/>
  <c r="J73"/>
  <c r="K73" s="1"/>
  <c r="J79"/>
  <c r="K79" s="1"/>
  <c r="J81"/>
  <c r="K81" s="1"/>
  <c r="J83"/>
  <c r="K83" s="1"/>
  <c r="J85"/>
  <c r="K85" s="1"/>
  <c r="J130"/>
  <c r="K130" s="1"/>
  <c r="J141"/>
  <c r="K141" s="1"/>
  <c r="M179"/>
  <c r="N179" s="1"/>
  <c r="J182"/>
  <c r="K182" s="1"/>
  <c r="J184"/>
  <c r="K184" s="1"/>
  <c r="M140"/>
  <c r="N140" s="1"/>
  <c r="J71" l="1"/>
  <c r="K71" s="1"/>
  <c r="M192"/>
  <c r="N192" s="1"/>
  <c r="J40"/>
  <c r="K40" s="1"/>
  <c r="J45"/>
  <c r="K45" s="1"/>
  <c r="M290"/>
  <c r="N290" s="1"/>
  <c r="J162"/>
  <c r="K162" s="1"/>
  <c r="M261"/>
  <c r="N261" s="1"/>
  <c r="M251"/>
  <c r="N251" s="1"/>
  <c r="J310"/>
  <c r="K310" s="1"/>
  <c r="J256"/>
  <c r="K256" s="1"/>
  <c r="M78"/>
  <c r="N78" s="1"/>
  <c r="J134"/>
  <c r="K134" s="1"/>
  <c r="J65"/>
  <c r="K65" s="1"/>
  <c r="J304"/>
  <c r="K304" s="1"/>
  <c r="M146"/>
  <c r="N146" s="1"/>
  <c r="J126"/>
  <c r="K126" s="1"/>
  <c r="J55"/>
  <c r="K55" s="1"/>
  <c r="J298"/>
  <c r="K298" s="1"/>
  <c r="J254"/>
  <c r="K254" s="1"/>
  <c r="J242"/>
  <c r="K242" s="1"/>
  <c r="J190"/>
  <c r="K190" s="1"/>
  <c r="M155"/>
  <c r="N155" s="1"/>
  <c r="J170"/>
  <c r="K170" s="1"/>
  <c r="J139"/>
  <c r="K139" s="1"/>
  <c r="J94"/>
  <c r="K94" s="1"/>
  <c r="M262"/>
  <c r="N262" s="1"/>
  <c r="J178"/>
  <c r="K178" s="1"/>
  <c r="J108"/>
  <c r="K108" s="1"/>
  <c r="M272"/>
  <c r="N272" s="1"/>
  <c r="J107"/>
  <c r="K107" s="1"/>
  <c r="M34"/>
  <c r="N34" s="1"/>
  <c r="J117"/>
  <c r="K117" s="1"/>
  <c r="J181"/>
  <c r="K181" s="1"/>
  <c r="M224"/>
  <c r="N224" s="1"/>
  <c r="M165"/>
  <c r="N165" s="1"/>
  <c r="J24"/>
  <c r="K24" s="1"/>
  <c r="J89"/>
  <c r="K89" s="1"/>
  <c r="J46"/>
  <c r="K46" s="1"/>
  <c r="M187"/>
  <c r="N187" s="1"/>
  <c r="M197"/>
  <c r="N197" s="1"/>
  <c r="J133"/>
  <c r="K133" s="1"/>
  <c r="M25"/>
  <c r="N25" s="1"/>
  <c r="A13"/>
  <c r="A14" s="1"/>
  <c r="J77"/>
  <c r="K77" s="1"/>
  <c r="J226"/>
  <c r="K226" s="1"/>
  <c r="J286"/>
  <c r="K286" s="1"/>
  <c r="M106"/>
  <c r="N106" s="1"/>
  <c r="J123"/>
  <c r="K123" s="1"/>
  <c r="J15"/>
  <c r="K15" s="1"/>
  <c r="M229"/>
  <c r="N229" s="1"/>
  <c r="J56"/>
  <c r="K56" s="1"/>
  <c r="J309"/>
  <c r="K309" s="1"/>
  <c r="J149"/>
  <c r="K149" s="1"/>
  <c r="J87"/>
  <c r="K87" s="1"/>
  <c r="J69"/>
  <c r="K69" s="1"/>
  <c r="J61"/>
  <c r="K61" s="1"/>
  <c r="M293"/>
  <c r="N293" s="1"/>
  <c r="M283"/>
  <c r="N283" s="1"/>
  <c r="M213"/>
  <c r="N213" s="1"/>
  <c r="M203"/>
  <c r="N203" s="1"/>
  <c r="J294"/>
  <c r="K294" s="1"/>
  <c r="J208"/>
  <c r="K208" s="1"/>
  <c r="J166"/>
  <c r="K166" s="1"/>
  <c r="J160"/>
  <c r="K160" s="1"/>
  <c r="J72"/>
  <c r="K72" s="1"/>
  <c r="J62"/>
  <c r="K62" s="1"/>
  <c r="J277"/>
  <c r="K277" s="1"/>
  <c r="M186"/>
  <c r="N186" s="1"/>
  <c r="M103"/>
  <c r="N103" s="1"/>
  <c r="J9"/>
  <c r="K9" s="1"/>
  <c r="M41"/>
  <c r="N41" s="1"/>
  <c r="M288"/>
  <c r="N288" s="1"/>
  <c r="J112"/>
  <c r="K112" s="1"/>
  <c r="J31"/>
  <c r="K31" s="1"/>
  <c r="M14"/>
  <c r="N14" s="1"/>
  <c r="M267"/>
  <c r="N267" s="1"/>
  <c r="M219"/>
  <c r="N219" s="1"/>
  <c r="J240"/>
  <c r="K240" s="1"/>
  <c r="J245"/>
  <c r="K245" s="1"/>
  <c r="M88"/>
  <c r="N88" s="1"/>
  <c r="J194"/>
  <c r="K194" s="1"/>
  <c r="J142"/>
  <c r="K142" s="1"/>
  <c r="M38"/>
  <c r="N38" s="1"/>
  <c r="M299"/>
  <c r="N299" s="1"/>
  <c r="J176"/>
  <c r="K176" s="1"/>
  <c r="J128"/>
  <c r="K128" s="1"/>
  <c r="M235"/>
  <c r="N235" s="1"/>
  <c r="J206"/>
  <c r="K206" s="1"/>
  <c r="M171"/>
  <c r="N171" s="1"/>
  <c r="M144"/>
  <c r="N144" s="1"/>
  <c r="M30"/>
  <c r="N30" s="1"/>
  <c r="M217"/>
  <c r="N217" s="1"/>
  <c r="J97"/>
  <c r="K97" s="1"/>
  <c r="M281"/>
  <c r="N281" s="1"/>
  <c r="J29"/>
  <c r="K29" s="1"/>
  <c r="M266"/>
  <c r="N266" s="1"/>
  <c r="M202"/>
  <c r="N202" s="1"/>
  <c r="M138"/>
  <c r="N138" s="1"/>
  <c r="M263"/>
  <c r="N263" s="1"/>
  <c r="M231"/>
  <c r="N231" s="1"/>
  <c r="J10"/>
  <c r="K10" s="1"/>
  <c r="J153"/>
  <c r="K153" s="1"/>
  <c r="M105"/>
  <c r="N105" s="1"/>
  <c r="M50"/>
  <c r="N50" s="1"/>
  <c r="M28"/>
  <c r="N28" s="1"/>
  <c r="M297"/>
  <c r="N297" s="1"/>
  <c r="M233"/>
  <c r="N233" s="1"/>
  <c r="J308"/>
  <c r="K308" s="1"/>
  <c r="J292"/>
  <c r="K292" s="1"/>
  <c r="J276"/>
  <c r="K276" s="1"/>
  <c r="J260"/>
  <c r="K260" s="1"/>
  <c r="J244"/>
  <c r="K244" s="1"/>
  <c r="J228"/>
  <c r="K228" s="1"/>
  <c r="J212"/>
  <c r="K212" s="1"/>
  <c r="J132"/>
  <c r="K132" s="1"/>
  <c r="M265"/>
  <c r="N265" s="1"/>
  <c r="M201"/>
  <c r="N201" s="1"/>
  <c r="J13"/>
  <c r="K13" s="1"/>
  <c r="M143"/>
  <c r="N143" s="1"/>
  <c r="M76"/>
  <c r="N76" s="1"/>
  <c r="M60"/>
  <c r="N60" s="1"/>
  <c r="J303"/>
  <c r="K303" s="1"/>
  <c r="J169"/>
  <c r="K169" s="1"/>
  <c r="M44"/>
  <c r="N44" s="1"/>
  <c r="M249"/>
  <c r="N249" s="1"/>
  <c r="J180"/>
  <c r="K180" s="1"/>
  <c r="M148"/>
  <c r="N148" s="1"/>
  <c r="J59"/>
  <c r="K59" s="1"/>
  <c r="M287"/>
  <c r="N287" s="1"/>
  <c r="M271"/>
  <c r="N271" s="1"/>
  <c r="M255"/>
  <c r="N255" s="1"/>
  <c r="M239"/>
  <c r="N239" s="1"/>
  <c r="M223"/>
  <c r="N223" s="1"/>
  <c r="M207"/>
  <c r="N207" s="1"/>
  <c r="J164"/>
  <c r="K164" s="1"/>
  <c r="M191"/>
  <c r="N191" s="1"/>
  <c r="M137"/>
  <c r="N137" s="1"/>
  <c r="J127"/>
  <c r="K127" s="1"/>
  <c r="M111"/>
  <c r="N111" s="1"/>
  <c r="M43"/>
  <c r="N43" s="1"/>
  <c r="J12"/>
  <c r="K12" s="1"/>
  <c r="M196"/>
  <c r="N196" s="1"/>
  <c r="M121"/>
  <c r="N121" s="1"/>
  <c r="J91"/>
  <c r="K91" s="1"/>
  <c r="J75"/>
  <c r="K75" s="1"/>
  <c r="J175"/>
  <c r="K175" s="1"/>
  <c r="J159"/>
  <c r="K159" s="1"/>
  <c r="M35"/>
  <c r="N35" s="1"/>
  <c r="M19"/>
  <c r="N19" s="1"/>
  <c r="J116"/>
  <c r="K116" s="1"/>
  <c r="M92"/>
  <c r="N92" s="1"/>
  <c r="M185"/>
  <c r="N185" s="1"/>
  <c r="M82"/>
  <c r="N82" s="1"/>
  <c r="M66"/>
  <c r="N66" s="1"/>
  <c r="A15" l="1"/>
  <c r="A16" s="1"/>
  <c r="N5"/>
  <c r="K5"/>
  <c r="J5"/>
  <c r="A17" l="1"/>
  <c r="A18" l="1"/>
  <c r="A19" s="1"/>
  <c r="A20" l="1"/>
  <c r="A21" l="1"/>
  <c r="A22" s="1"/>
  <c r="A23" s="1"/>
  <c r="A24" s="1"/>
  <c r="A25" l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</calcChain>
</file>

<file path=xl/sharedStrings.xml><?xml version="1.0" encoding="utf-8"?>
<sst xmlns="http://schemas.openxmlformats.org/spreadsheetml/2006/main" count="1235" uniqueCount="1234">
  <si>
    <t>بيان بالقيمة الحالية لشيكات العملاء</t>
  </si>
  <si>
    <t>م</t>
  </si>
  <si>
    <t>الاسم</t>
  </si>
  <si>
    <t xml:space="preserve"> قيمة الشيك</t>
  </si>
  <si>
    <t>حق الشيك</t>
  </si>
  <si>
    <t>رقم الشيك</t>
  </si>
  <si>
    <t>البنك</t>
  </si>
  <si>
    <t>فرع</t>
  </si>
  <si>
    <t>عدد الايام</t>
  </si>
  <si>
    <t>القيمة الحاليه</t>
  </si>
  <si>
    <t>الخصم</t>
  </si>
  <si>
    <t>الكنترول</t>
  </si>
  <si>
    <t>معدل الفائدة</t>
  </si>
  <si>
    <t>تاريخ خصم الشيكات</t>
  </si>
  <si>
    <t>بنك_1</t>
  </si>
  <si>
    <t>فرع_1</t>
  </si>
  <si>
    <t>بنك_2</t>
  </si>
  <si>
    <t>فرع_2</t>
  </si>
  <si>
    <t>بنك_3</t>
  </si>
  <si>
    <t>فرع_3</t>
  </si>
  <si>
    <t>بنك_4</t>
  </si>
  <si>
    <t>فرع_4</t>
  </si>
  <si>
    <t>بنك_5</t>
  </si>
  <si>
    <t>فرع_5</t>
  </si>
  <si>
    <t>بنك_6</t>
  </si>
  <si>
    <t>فرع_6</t>
  </si>
  <si>
    <t>بنك_7</t>
  </si>
  <si>
    <t>فرع_7</t>
  </si>
  <si>
    <t>بنك_8</t>
  </si>
  <si>
    <t>فرع_8</t>
  </si>
  <si>
    <t>بنك_9</t>
  </si>
  <si>
    <t>فرع_9</t>
  </si>
  <si>
    <t>بنك_10</t>
  </si>
  <si>
    <t>فرع_10</t>
  </si>
  <si>
    <t>بنك_11</t>
  </si>
  <si>
    <t>فرع_11</t>
  </si>
  <si>
    <t>بنك_12</t>
  </si>
  <si>
    <t>فرع_12</t>
  </si>
  <si>
    <t>بنك_13</t>
  </si>
  <si>
    <t>فرع_13</t>
  </si>
  <si>
    <t>بنك_14</t>
  </si>
  <si>
    <t>فرع_14</t>
  </si>
  <si>
    <t>بنك_15</t>
  </si>
  <si>
    <t>فرع_15</t>
  </si>
  <si>
    <t>بنك_16</t>
  </si>
  <si>
    <t>فرع_16</t>
  </si>
  <si>
    <t>بنك_17</t>
  </si>
  <si>
    <t>فرع_17</t>
  </si>
  <si>
    <t>بنك_18</t>
  </si>
  <si>
    <t>فرع_18</t>
  </si>
  <si>
    <t>بنك_19</t>
  </si>
  <si>
    <t>فرع_19</t>
  </si>
  <si>
    <t>بنك_20</t>
  </si>
  <si>
    <t>فرع_20</t>
  </si>
  <si>
    <t>بنك_21</t>
  </si>
  <si>
    <t>فرع_21</t>
  </si>
  <si>
    <t>بنك_22</t>
  </si>
  <si>
    <t>فرع_22</t>
  </si>
  <si>
    <t>بنك_23</t>
  </si>
  <si>
    <t>فرع_23</t>
  </si>
  <si>
    <t>بنك_24</t>
  </si>
  <si>
    <t>فرع_24</t>
  </si>
  <si>
    <t>بنك_25</t>
  </si>
  <si>
    <t>فرع_25</t>
  </si>
  <si>
    <t>بنك_26</t>
  </si>
  <si>
    <t>فرع_26</t>
  </si>
  <si>
    <t>بنك_27</t>
  </si>
  <si>
    <t>فرع_27</t>
  </si>
  <si>
    <t>بنك_28</t>
  </si>
  <si>
    <t>فرع_28</t>
  </si>
  <si>
    <t>بنك_29</t>
  </si>
  <si>
    <t>فرع_29</t>
  </si>
  <si>
    <t>بنك_30</t>
  </si>
  <si>
    <t>فرع_30</t>
  </si>
  <si>
    <t>بنك_31</t>
  </si>
  <si>
    <t>فرع_31</t>
  </si>
  <si>
    <t>بنك_32</t>
  </si>
  <si>
    <t>فرع_32</t>
  </si>
  <si>
    <t>بنك_33</t>
  </si>
  <si>
    <t>فرع_33</t>
  </si>
  <si>
    <t>بنك_34</t>
  </si>
  <si>
    <t>فرع_34</t>
  </si>
  <si>
    <t>بنك_35</t>
  </si>
  <si>
    <t>فرع_35</t>
  </si>
  <si>
    <t>بنك_36</t>
  </si>
  <si>
    <t>فرع_36</t>
  </si>
  <si>
    <t>بنك_37</t>
  </si>
  <si>
    <t>فرع_37</t>
  </si>
  <si>
    <t>بنك_38</t>
  </si>
  <si>
    <t>فرع_38</t>
  </si>
  <si>
    <t>بنك_39</t>
  </si>
  <si>
    <t>فرع_39</t>
  </si>
  <si>
    <t>بنك_40</t>
  </si>
  <si>
    <t>فرع_40</t>
  </si>
  <si>
    <t>بنك_41</t>
  </si>
  <si>
    <t>فرع_41</t>
  </si>
  <si>
    <t>بنك_42</t>
  </si>
  <si>
    <t>فرع_42</t>
  </si>
  <si>
    <t>بنك_43</t>
  </si>
  <si>
    <t>فرع_43</t>
  </si>
  <si>
    <t>بنك_44</t>
  </si>
  <si>
    <t>فرع_44</t>
  </si>
  <si>
    <t>بنك_45</t>
  </si>
  <si>
    <t>فرع_45</t>
  </si>
  <si>
    <t>بنك_46</t>
  </si>
  <si>
    <t>فرع_46</t>
  </si>
  <si>
    <t>بنك_47</t>
  </si>
  <si>
    <t>فرع_47</t>
  </si>
  <si>
    <t>بنك_48</t>
  </si>
  <si>
    <t>فرع_48</t>
  </si>
  <si>
    <t>بنك_49</t>
  </si>
  <si>
    <t>فرع_49</t>
  </si>
  <si>
    <t>بنك_50</t>
  </si>
  <si>
    <t>فرع_50</t>
  </si>
  <si>
    <t>بنك_51</t>
  </si>
  <si>
    <t>فرع_51</t>
  </si>
  <si>
    <t>بنك_52</t>
  </si>
  <si>
    <t>فرع_52</t>
  </si>
  <si>
    <t>بنك_53</t>
  </si>
  <si>
    <t>فرع_53</t>
  </si>
  <si>
    <t>بنك_54</t>
  </si>
  <si>
    <t>فرع_54</t>
  </si>
  <si>
    <t>بنك_55</t>
  </si>
  <si>
    <t>فرع_55</t>
  </si>
  <si>
    <t>بنك_56</t>
  </si>
  <si>
    <t>فرع_56</t>
  </si>
  <si>
    <t>بنك_57</t>
  </si>
  <si>
    <t>فرع_57</t>
  </si>
  <si>
    <t>بنك_58</t>
  </si>
  <si>
    <t>فرع_58</t>
  </si>
  <si>
    <t>بنك_59</t>
  </si>
  <si>
    <t>فرع_59</t>
  </si>
  <si>
    <t>بنك_60</t>
  </si>
  <si>
    <t>فرع_60</t>
  </si>
  <si>
    <t>بنك_61</t>
  </si>
  <si>
    <t>فرع_61</t>
  </si>
  <si>
    <t>بنك_62</t>
  </si>
  <si>
    <t>فرع_62</t>
  </si>
  <si>
    <t>بنك_63</t>
  </si>
  <si>
    <t>فرع_63</t>
  </si>
  <si>
    <t>بنك_64</t>
  </si>
  <si>
    <t>فرع_64</t>
  </si>
  <si>
    <t>بنك_65</t>
  </si>
  <si>
    <t>فرع_65</t>
  </si>
  <si>
    <t>بنك_66</t>
  </si>
  <si>
    <t>فرع_66</t>
  </si>
  <si>
    <t>بنك_67</t>
  </si>
  <si>
    <t>فرع_67</t>
  </si>
  <si>
    <t>بنك_68</t>
  </si>
  <si>
    <t>فرع_68</t>
  </si>
  <si>
    <t>بنك_69</t>
  </si>
  <si>
    <t>فرع_69</t>
  </si>
  <si>
    <t>بنك_70</t>
  </si>
  <si>
    <t>فرع_70</t>
  </si>
  <si>
    <t>بنك_71</t>
  </si>
  <si>
    <t>فرع_71</t>
  </si>
  <si>
    <t>بنك_72</t>
  </si>
  <si>
    <t>فرع_72</t>
  </si>
  <si>
    <t>بنك_73</t>
  </si>
  <si>
    <t>فرع_73</t>
  </si>
  <si>
    <t>بنك_74</t>
  </si>
  <si>
    <t>فرع_74</t>
  </si>
  <si>
    <t>بنك_75</t>
  </si>
  <si>
    <t>فرع_75</t>
  </si>
  <si>
    <t>بنك_76</t>
  </si>
  <si>
    <t>فرع_76</t>
  </si>
  <si>
    <t>بنك_77</t>
  </si>
  <si>
    <t>فرع_77</t>
  </si>
  <si>
    <t>بنك_78</t>
  </si>
  <si>
    <t>فرع_78</t>
  </si>
  <si>
    <t>بنك_79</t>
  </si>
  <si>
    <t>فرع_79</t>
  </si>
  <si>
    <t>بنك_80</t>
  </si>
  <si>
    <t>فرع_80</t>
  </si>
  <si>
    <t>بنك_81</t>
  </si>
  <si>
    <t>فرع_81</t>
  </si>
  <si>
    <t>بنك_82</t>
  </si>
  <si>
    <t>فرع_82</t>
  </si>
  <si>
    <t>بنك_83</t>
  </si>
  <si>
    <t>فرع_83</t>
  </si>
  <si>
    <t>بنك_84</t>
  </si>
  <si>
    <t>فرع_84</t>
  </si>
  <si>
    <t>بنك_85</t>
  </si>
  <si>
    <t>فرع_85</t>
  </si>
  <si>
    <t>بنك_86</t>
  </si>
  <si>
    <t>فرع_86</t>
  </si>
  <si>
    <t>بنك_87</t>
  </si>
  <si>
    <t>فرع_87</t>
  </si>
  <si>
    <t>بنك_88</t>
  </si>
  <si>
    <t>فرع_88</t>
  </si>
  <si>
    <t>بنك_89</t>
  </si>
  <si>
    <t>فرع_89</t>
  </si>
  <si>
    <t>بنك_90</t>
  </si>
  <si>
    <t>فرع_90</t>
  </si>
  <si>
    <t>بنك_91</t>
  </si>
  <si>
    <t>فرع_91</t>
  </si>
  <si>
    <t>بنك_92</t>
  </si>
  <si>
    <t>فرع_92</t>
  </si>
  <si>
    <t>بنك_93</t>
  </si>
  <si>
    <t>فرع_93</t>
  </si>
  <si>
    <t>بنك_94</t>
  </si>
  <si>
    <t>فرع_94</t>
  </si>
  <si>
    <t>بنك_95</t>
  </si>
  <si>
    <t>فرع_95</t>
  </si>
  <si>
    <t>بنك_96</t>
  </si>
  <si>
    <t>فرع_96</t>
  </si>
  <si>
    <t>بنك_97</t>
  </si>
  <si>
    <t>فرع_97</t>
  </si>
  <si>
    <t>بنك_98</t>
  </si>
  <si>
    <t>فرع_98</t>
  </si>
  <si>
    <t>بنك_99</t>
  </si>
  <si>
    <t>فرع_99</t>
  </si>
  <si>
    <t>بنك_100</t>
  </si>
  <si>
    <t>فرع_100</t>
  </si>
  <si>
    <t>بنك_101</t>
  </si>
  <si>
    <t>فرع_101</t>
  </si>
  <si>
    <t>بنك_102</t>
  </si>
  <si>
    <t>فرع_102</t>
  </si>
  <si>
    <t>بنك_103</t>
  </si>
  <si>
    <t>فرع_103</t>
  </si>
  <si>
    <t>بنك_104</t>
  </si>
  <si>
    <t>فرع_104</t>
  </si>
  <si>
    <t>بنك_105</t>
  </si>
  <si>
    <t>فرع_105</t>
  </si>
  <si>
    <t>بنك_106</t>
  </si>
  <si>
    <t>فرع_106</t>
  </si>
  <si>
    <t>بنك_107</t>
  </si>
  <si>
    <t>فرع_107</t>
  </si>
  <si>
    <t>بنك_108</t>
  </si>
  <si>
    <t>فرع_108</t>
  </si>
  <si>
    <t>بنك_109</t>
  </si>
  <si>
    <t>فرع_109</t>
  </si>
  <si>
    <t>بنك_110</t>
  </si>
  <si>
    <t>فرع_110</t>
  </si>
  <si>
    <t>بنك_111</t>
  </si>
  <si>
    <t>فرع_111</t>
  </si>
  <si>
    <t>بنك_112</t>
  </si>
  <si>
    <t>فرع_112</t>
  </si>
  <si>
    <t>بنك_113</t>
  </si>
  <si>
    <t>فرع_113</t>
  </si>
  <si>
    <t>بنك_114</t>
  </si>
  <si>
    <t>فرع_114</t>
  </si>
  <si>
    <t>بنك_115</t>
  </si>
  <si>
    <t>فرع_115</t>
  </si>
  <si>
    <t>بنك_116</t>
  </si>
  <si>
    <t>فرع_116</t>
  </si>
  <si>
    <t>بنك_117</t>
  </si>
  <si>
    <t>فرع_117</t>
  </si>
  <si>
    <t>بنك_118</t>
  </si>
  <si>
    <t>فرع_118</t>
  </si>
  <si>
    <t>بنك_119</t>
  </si>
  <si>
    <t>فرع_119</t>
  </si>
  <si>
    <t>بنك_120</t>
  </si>
  <si>
    <t>فرع_120</t>
  </si>
  <si>
    <t>بنك_121</t>
  </si>
  <si>
    <t>فرع_121</t>
  </si>
  <si>
    <t>بنك_122</t>
  </si>
  <si>
    <t>فرع_122</t>
  </si>
  <si>
    <t>بنك_123</t>
  </si>
  <si>
    <t>فرع_123</t>
  </si>
  <si>
    <t>بنك_124</t>
  </si>
  <si>
    <t>فرع_124</t>
  </si>
  <si>
    <t>بنك_125</t>
  </si>
  <si>
    <t>فرع_125</t>
  </si>
  <si>
    <t>بنك_126</t>
  </si>
  <si>
    <t>فرع_126</t>
  </si>
  <si>
    <t>بنك_127</t>
  </si>
  <si>
    <t>فرع_127</t>
  </si>
  <si>
    <t>بنك_128</t>
  </si>
  <si>
    <t>فرع_128</t>
  </si>
  <si>
    <t>بنك_129</t>
  </si>
  <si>
    <t>فرع_129</t>
  </si>
  <si>
    <t>بنك_130</t>
  </si>
  <si>
    <t>فرع_130</t>
  </si>
  <si>
    <t>بنك_131</t>
  </si>
  <si>
    <t>فرع_131</t>
  </si>
  <si>
    <t>بنك_132</t>
  </si>
  <si>
    <t>فرع_132</t>
  </si>
  <si>
    <t>بنك_133</t>
  </si>
  <si>
    <t>فرع_133</t>
  </si>
  <si>
    <t>بنك_134</t>
  </si>
  <si>
    <t>فرع_134</t>
  </si>
  <si>
    <t>بنك_135</t>
  </si>
  <si>
    <t>فرع_135</t>
  </si>
  <si>
    <t>بنك_136</t>
  </si>
  <si>
    <t>فرع_136</t>
  </si>
  <si>
    <t>بنك_137</t>
  </si>
  <si>
    <t>فرع_137</t>
  </si>
  <si>
    <t>بنك_138</t>
  </si>
  <si>
    <t>فرع_138</t>
  </si>
  <si>
    <t>بنك_139</t>
  </si>
  <si>
    <t>فرع_139</t>
  </si>
  <si>
    <t>بنك_140</t>
  </si>
  <si>
    <t>فرع_140</t>
  </si>
  <si>
    <t>بنك_141</t>
  </si>
  <si>
    <t>فرع_141</t>
  </si>
  <si>
    <t>بنك_142</t>
  </si>
  <si>
    <t>فرع_142</t>
  </si>
  <si>
    <t>بنك_143</t>
  </si>
  <si>
    <t>فرع_143</t>
  </si>
  <si>
    <t>بنك_144</t>
  </si>
  <si>
    <t>فرع_144</t>
  </si>
  <si>
    <t>بنك_145</t>
  </si>
  <si>
    <t>فرع_145</t>
  </si>
  <si>
    <t>بنك_146</t>
  </si>
  <si>
    <t>فرع_146</t>
  </si>
  <si>
    <t>بنك_147</t>
  </si>
  <si>
    <t>فرع_147</t>
  </si>
  <si>
    <t>بنك_148</t>
  </si>
  <si>
    <t>فرع_148</t>
  </si>
  <si>
    <t>بنك_149</t>
  </si>
  <si>
    <t>فرع_149</t>
  </si>
  <si>
    <t>بنك_150</t>
  </si>
  <si>
    <t>فرع_150</t>
  </si>
  <si>
    <t>بنك_151</t>
  </si>
  <si>
    <t>فرع_151</t>
  </si>
  <si>
    <t>بنك_152</t>
  </si>
  <si>
    <t>فرع_152</t>
  </si>
  <si>
    <t>بنك_153</t>
  </si>
  <si>
    <t>فرع_153</t>
  </si>
  <si>
    <t>بنك_154</t>
  </si>
  <si>
    <t>فرع_154</t>
  </si>
  <si>
    <t>بنك_155</t>
  </si>
  <si>
    <t>فرع_155</t>
  </si>
  <si>
    <t>بنك_156</t>
  </si>
  <si>
    <t>فرع_156</t>
  </si>
  <si>
    <t>بنك_157</t>
  </si>
  <si>
    <t>فرع_157</t>
  </si>
  <si>
    <t>بنك_158</t>
  </si>
  <si>
    <t>فرع_158</t>
  </si>
  <si>
    <t>بنك_159</t>
  </si>
  <si>
    <t>فرع_159</t>
  </si>
  <si>
    <t>بنك_160</t>
  </si>
  <si>
    <t>فرع_160</t>
  </si>
  <si>
    <t>بنك_161</t>
  </si>
  <si>
    <t>فرع_161</t>
  </si>
  <si>
    <t>بنك_162</t>
  </si>
  <si>
    <t>فرع_162</t>
  </si>
  <si>
    <t>بنك_163</t>
  </si>
  <si>
    <t>فرع_163</t>
  </si>
  <si>
    <t>بنك_164</t>
  </si>
  <si>
    <t>فرع_164</t>
  </si>
  <si>
    <t>بنك_165</t>
  </si>
  <si>
    <t>فرع_165</t>
  </si>
  <si>
    <t>بنك_166</t>
  </si>
  <si>
    <t>فرع_166</t>
  </si>
  <si>
    <t>بنك_167</t>
  </si>
  <si>
    <t>فرع_167</t>
  </si>
  <si>
    <t>بنك_168</t>
  </si>
  <si>
    <t>فرع_168</t>
  </si>
  <si>
    <t>بنك_169</t>
  </si>
  <si>
    <t>فرع_169</t>
  </si>
  <si>
    <t>بنك_170</t>
  </si>
  <si>
    <t>فرع_170</t>
  </si>
  <si>
    <t>بنك_171</t>
  </si>
  <si>
    <t>فرع_171</t>
  </si>
  <si>
    <t>بنك_172</t>
  </si>
  <si>
    <t>فرع_172</t>
  </si>
  <si>
    <t>بنك_173</t>
  </si>
  <si>
    <t>فرع_173</t>
  </si>
  <si>
    <t>بنك_174</t>
  </si>
  <si>
    <t>فرع_174</t>
  </si>
  <si>
    <t>بنك_175</t>
  </si>
  <si>
    <t>فرع_175</t>
  </si>
  <si>
    <t>بنك_176</t>
  </si>
  <si>
    <t>فرع_176</t>
  </si>
  <si>
    <t>بنك_177</t>
  </si>
  <si>
    <t>فرع_177</t>
  </si>
  <si>
    <t>بنك_178</t>
  </si>
  <si>
    <t>فرع_178</t>
  </si>
  <si>
    <t>بنك_179</t>
  </si>
  <si>
    <t>فرع_179</t>
  </si>
  <si>
    <t>بنك_180</t>
  </si>
  <si>
    <t>فرع_180</t>
  </si>
  <si>
    <t>بنك_181</t>
  </si>
  <si>
    <t>فرع_181</t>
  </si>
  <si>
    <t>بنك_182</t>
  </si>
  <si>
    <t>فرع_182</t>
  </si>
  <si>
    <t>بنك_183</t>
  </si>
  <si>
    <t>فرع_183</t>
  </si>
  <si>
    <t>بنك_184</t>
  </si>
  <si>
    <t>فرع_184</t>
  </si>
  <si>
    <t>بنك_185</t>
  </si>
  <si>
    <t>فرع_185</t>
  </si>
  <si>
    <t>بنك_186</t>
  </si>
  <si>
    <t>فرع_186</t>
  </si>
  <si>
    <t>بنك_187</t>
  </si>
  <si>
    <t>فرع_187</t>
  </si>
  <si>
    <t>بنك_188</t>
  </si>
  <si>
    <t>فرع_188</t>
  </si>
  <si>
    <t>بنك_189</t>
  </si>
  <si>
    <t>فرع_189</t>
  </si>
  <si>
    <t>بنك_190</t>
  </si>
  <si>
    <t>فرع_190</t>
  </si>
  <si>
    <t>بنك_191</t>
  </si>
  <si>
    <t>فرع_191</t>
  </si>
  <si>
    <t>بنك_192</t>
  </si>
  <si>
    <t>فرع_192</t>
  </si>
  <si>
    <t>بنك_193</t>
  </si>
  <si>
    <t>فرع_193</t>
  </si>
  <si>
    <t>بنك_194</t>
  </si>
  <si>
    <t>فرع_194</t>
  </si>
  <si>
    <t>بنك_195</t>
  </si>
  <si>
    <t>فرع_195</t>
  </si>
  <si>
    <t>بنك_196</t>
  </si>
  <si>
    <t>فرع_196</t>
  </si>
  <si>
    <t>بنك_197</t>
  </si>
  <si>
    <t>فرع_197</t>
  </si>
  <si>
    <t>بنك_198</t>
  </si>
  <si>
    <t>فرع_198</t>
  </si>
  <si>
    <t>بنك_199</t>
  </si>
  <si>
    <t>فرع_199</t>
  </si>
  <si>
    <t>بنك_200</t>
  </si>
  <si>
    <t>فرع_200</t>
  </si>
  <si>
    <t>بنك_201</t>
  </si>
  <si>
    <t>فرع_201</t>
  </si>
  <si>
    <t>بنك_202</t>
  </si>
  <si>
    <t>فرع_202</t>
  </si>
  <si>
    <t>بنك_203</t>
  </si>
  <si>
    <t>فرع_203</t>
  </si>
  <si>
    <t>بنك_204</t>
  </si>
  <si>
    <t>فرع_204</t>
  </si>
  <si>
    <t>بنك_205</t>
  </si>
  <si>
    <t>فرع_205</t>
  </si>
  <si>
    <t>بنك_206</t>
  </si>
  <si>
    <t>فرع_206</t>
  </si>
  <si>
    <t>بنك_207</t>
  </si>
  <si>
    <t>فرع_207</t>
  </si>
  <si>
    <t>بنك_208</t>
  </si>
  <si>
    <t>فرع_208</t>
  </si>
  <si>
    <t>بنك_209</t>
  </si>
  <si>
    <t>فرع_209</t>
  </si>
  <si>
    <t>بنك_210</t>
  </si>
  <si>
    <t>فرع_210</t>
  </si>
  <si>
    <t>بنك_211</t>
  </si>
  <si>
    <t>فرع_211</t>
  </si>
  <si>
    <t>بنك_212</t>
  </si>
  <si>
    <t>فرع_212</t>
  </si>
  <si>
    <t>بنك_213</t>
  </si>
  <si>
    <t>فرع_213</t>
  </si>
  <si>
    <t>بنك_214</t>
  </si>
  <si>
    <t>فرع_214</t>
  </si>
  <si>
    <t>بنك_215</t>
  </si>
  <si>
    <t>فرع_215</t>
  </si>
  <si>
    <t>بنك_216</t>
  </si>
  <si>
    <t>فرع_216</t>
  </si>
  <si>
    <t>بنك_217</t>
  </si>
  <si>
    <t>فرع_217</t>
  </si>
  <si>
    <t>بنك_218</t>
  </si>
  <si>
    <t>فرع_218</t>
  </si>
  <si>
    <t>بنك_219</t>
  </si>
  <si>
    <t>فرع_219</t>
  </si>
  <si>
    <t>بنك_220</t>
  </si>
  <si>
    <t>فرع_220</t>
  </si>
  <si>
    <t>بنك_221</t>
  </si>
  <si>
    <t>فرع_221</t>
  </si>
  <si>
    <t>بنك_222</t>
  </si>
  <si>
    <t>فرع_222</t>
  </si>
  <si>
    <t>بنك_223</t>
  </si>
  <si>
    <t>فرع_223</t>
  </si>
  <si>
    <t>بنك_224</t>
  </si>
  <si>
    <t>فرع_224</t>
  </si>
  <si>
    <t>بنك_225</t>
  </si>
  <si>
    <t>فرع_225</t>
  </si>
  <si>
    <t>بنك_226</t>
  </si>
  <si>
    <t>فرع_226</t>
  </si>
  <si>
    <t>بنك_227</t>
  </si>
  <si>
    <t>فرع_227</t>
  </si>
  <si>
    <t>بنك_228</t>
  </si>
  <si>
    <t>فرع_228</t>
  </si>
  <si>
    <t>بنك_229</t>
  </si>
  <si>
    <t>فرع_229</t>
  </si>
  <si>
    <t>بنك_230</t>
  </si>
  <si>
    <t>فرع_230</t>
  </si>
  <si>
    <t>بنك_231</t>
  </si>
  <si>
    <t>فرع_231</t>
  </si>
  <si>
    <t>بنك_232</t>
  </si>
  <si>
    <t>فرع_232</t>
  </si>
  <si>
    <t>بنك_233</t>
  </si>
  <si>
    <t>فرع_233</t>
  </si>
  <si>
    <t>بنك_234</t>
  </si>
  <si>
    <t>فرع_234</t>
  </si>
  <si>
    <t>بنك_235</t>
  </si>
  <si>
    <t>فرع_235</t>
  </si>
  <si>
    <t>بنك_236</t>
  </si>
  <si>
    <t>فرع_236</t>
  </si>
  <si>
    <t>بنك_237</t>
  </si>
  <si>
    <t>فرع_237</t>
  </si>
  <si>
    <t>بنك_238</t>
  </si>
  <si>
    <t>فرع_238</t>
  </si>
  <si>
    <t>بنك_239</t>
  </si>
  <si>
    <t>فرع_239</t>
  </si>
  <si>
    <t>بنك_240</t>
  </si>
  <si>
    <t>فرع_240</t>
  </si>
  <si>
    <t>بنك_241</t>
  </si>
  <si>
    <t>فرع_241</t>
  </si>
  <si>
    <t>بنك_242</t>
  </si>
  <si>
    <t>فرع_242</t>
  </si>
  <si>
    <t>بنك_243</t>
  </si>
  <si>
    <t>فرع_243</t>
  </si>
  <si>
    <t>بنك_244</t>
  </si>
  <si>
    <t>فرع_244</t>
  </si>
  <si>
    <t>بنك_245</t>
  </si>
  <si>
    <t>فرع_245</t>
  </si>
  <si>
    <t>بنك_246</t>
  </si>
  <si>
    <t>فرع_246</t>
  </si>
  <si>
    <t>بنك_247</t>
  </si>
  <si>
    <t>فرع_247</t>
  </si>
  <si>
    <t>بنك_248</t>
  </si>
  <si>
    <t>فرع_248</t>
  </si>
  <si>
    <t>بنك_249</t>
  </si>
  <si>
    <t>فرع_249</t>
  </si>
  <si>
    <t>بنك_250</t>
  </si>
  <si>
    <t>فرع_250</t>
  </si>
  <si>
    <t>بنك_251</t>
  </si>
  <si>
    <t>فرع_251</t>
  </si>
  <si>
    <t>بنك_252</t>
  </si>
  <si>
    <t>فرع_252</t>
  </si>
  <si>
    <t>بنك_253</t>
  </si>
  <si>
    <t>فرع_253</t>
  </si>
  <si>
    <t>بنك_254</t>
  </si>
  <si>
    <t>فرع_254</t>
  </si>
  <si>
    <t>بنك_255</t>
  </si>
  <si>
    <t>فرع_255</t>
  </si>
  <si>
    <t>بنك_256</t>
  </si>
  <si>
    <t>فرع_256</t>
  </si>
  <si>
    <t>بنك_257</t>
  </si>
  <si>
    <t>فرع_257</t>
  </si>
  <si>
    <t>بنك_258</t>
  </si>
  <si>
    <t>فرع_258</t>
  </si>
  <si>
    <t>بنك_259</t>
  </si>
  <si>
    <t>فرع_259</t>
  </si>
  <si>
    <t>بنك_260</t>
  </si>
  <si>
    <t>فرع_260</t>
  </si>
  <si>
    <t>بنك_261</t>
  </si>
  <si>
    <t>فرع_261</t>
  </si>
  <si>
    <t>بنك_262</t>
  </si>
  <si>
    <t>فرع_262</t>
  </si>
  <si>
    <t>بنك_263</t>
  </si>
  <si>
    <t>فرع_263</t>
  </si>
  <si>
    <t>بنك_264</t>
  </si>
  <si>
    <t>فرع_264</t>
  </si>
  <si>
    <t>بنك_265</t>
  </si>
  <si>
    <t>فرع_265</t>
  </si>
  <si>
    <t>بنك_266</t>
  </si>
  <si>
    <t>فرع_266</t>
  </si>
  <si>
    <t>بنك_267</t>
  </si>
  <si>
    <t>فرع_267</t>
  </si>
  <si>
    <t>بنك_268</t>
  </si>
  <si>
    <t>فرع_268</t>
  </si>
  <si>
    <t>بنك_269</t>
  </si>
  <si>
    <t>فرع_269</t>
  </si>
  <si>
    <t>بنك_270</t>
  </si>
  <si>
    <t>فرع_270</t>
  </si>
  <si>
    <t>بنك_271</t>
  </si>
  <si>
    <t>فرع_271</t>
  </si>
  <si>
    <t>بنك_272</t>
  </si>
  <si>
    <t>فرع_272</t>
  </si>
  <si>
    <t>بنك_273</t>
  </si>
  <si>
    <t>فرع_273</t>
  </si>
  <si>
    <t>بنك_274</t>
  </si>
  <si>
    <t>فرع_274</t>
  </si>
  <si>
    <t>بنك_275</t>
  </si>
  <si>
    <t>فرع_275</t>
  </si>
  <si>
    <t>بنك_276</t>
  </si>
  <si>
    <t>فرع_276</t>
  </si>
  <si>
    <t>بنك_277</t>
  </si>
  <si>
    <t>فرع_277</t>
  </si>
  <si>
    <t>بنك_278</t>
  </si>
  <si>
    <t>فرع_278</t>
  </si>
  <si>
    <t>بنك_279</t>
  </si>
  <si>
    <t>فرع_279</t>
  </si>
  <si>
    <t>بنك_280</t>
  </si>
  <si>
    <t>فرع_280</t>
  </si>
  <si>
    <t>بنك_281</t>
  </si>
  <si>
    <t>فرع_281</t>
  </si>
  <si>
    <t>بنك_282</t>
  </si>
  <si>
    <t>فرع_282</t>
  </si>
  <si>
    <t>بنك_283</t>
  </si>
  <si>
    <t>فرع_283</t>
  </si>
  <si>
    <t>بنك_284</t>
  </si>
  <si>
    <t>فرع_284</t>
  </si>
  <si>
    <t>بنك_285</t>
  </si>
  <si>
    <t>فرع_285</t>
  </si>
  <si>
    <t>بنك_286</t>
  </si>
  <si>
    <t>فرع_286</t>
  </si>
  <si>
    <t>بنك_287</t>
  </si>
  <si>
    <t>فرع_287</t>
  </si>
  <si>
    <t>بنك_288</t>
  </si>
  <si>
    <t>فرع_288</t>
  </si>
  <si>
    <t>بنك_289</t>
  </si>
  <si>
    <t>فرع_289</t>
  </si>
  <si>
    <t>بنك_290</t>
  </si>
  <si>
    <t>فرع_290</t>
  </si>
  <si>
    <t>بنك_291</t>
  </si>
  <si>
    <t>فرع_291</t>
  </si>
  <si>
    <t>بنك_292</t>
  </si>
  <si>
    <t>فرع_292</t>
  </si>
  <si>
    <t>بنك_293</t>
  </si>
  <si>
    <t>فرع_293</t>
  </si>
  <si>
    <t>بنك_294</t>
  </si>
  <si>
    <t>فرع_294</t>
  </si>
  <si>
    <t>بنك_295</t>
  </si>
  <si>
    <t>فرع_295</t>
  </si>
  <si>
    <t>بنك_296</t>
  </si>
  <si>
    <t>فرع_296</t>
  </si>
  <si>
    <t>بنك_297</t>
  </si>
  <si>
    <t>فرع_297</t>
  </si>
  <si>
    <t>بنك_298</t>
  </si>
  <si>
    <t>فرع_298</t>
  </si>
  <si>
    <t>بنك_299</t>
  </si>
  <si>
    <t>فرع_299</t>
  </si>
  <si>
    <t>بنك_300</t>
  </si>
  <si>
    <t>فرع_300</t>
  </si>
  <si>
    <t>بنك_301</t>
  </si>
  <si>
    <t>فرع_301</t>
  </si>
  <si>
    <t>بنك_302</t>
  </si>
  <si>
    <t>فرع_302</t>
  </si>
  <si>
    <t>بنك_303</t>
  </si>
  <si>
    <t>فرع_303</t>
  </si>
  <si>
    <t>11_22_33</t>
  </si>
  <si>
    <t>11_22_34</t>
  </si>
  <si>
    <t>11_22_35</t>
  </si>
  <si>
    <t>11_22_36</t>
  </si>
  <si>
    <t>11_22_37</t>
  </si>
  <si>
    <t>11_22_38</t>
  </si>
  <si>
    <t>11_22_39</t>
  </si>
  <si>
    <t>11_22_40</t>
  </si>
  <si>
    <t>11_22_41</t>
  </si>
  <si>
    <t>11_22_42</t>
  </si>
  <si>
    <t>11_22_43</t>
  </si>
  <si>
    <t>11_22_44</t>
  </si>
  <si>
    <t>11_22_45</t>
  </si>
  <si>
    <t>11_22_46</t>
  </si>
  <si>
    <t>11_22_47</t>
  </si>
  <si>
    <t>11_22_48</t>
  </si>
  <si>
    <t>11_22_49</t>
  </si>
  <si>
    <t>11_22_50</t>
  </si>
  <si>
    <t>11_22_51</t>
  </si>
  <si>
    <t>11_22_52</t>
  </si>
  <si>
    <t>11_22_53</t>
  </si>
  <si>
    <t>11_22_54</t>
  </si>
  <si>
    <t>11_22_55</t>
  </si>
  <si>
    <t>11_22_56</t>
  </si>
  <si>
    <t>11_22_57</t>
  </si>
  <si>
    <t>11_22_58</t>
  </si>
  <si>
    <t>11_22_59</t>
  </si>
  <si>
    <t>11_22_60</t>
  </si>
  <si>
    <t>11_22_61</t>
  </si>
  <si>
    <t>11_22_62</t>
  </si>
  <si>
    <t>11_22_63</t>
  </si>
  <si>
    <t>11_22_64</t>
  </si>
  <si>
    <t>11_22_65</t>
  </si>
  <si>
    <t>11_22_66</t>
  </si>
  <si>
    <t>11_22_67</t>
  </si>
  <si>
    <t>11_22_68</t>
  </si>
  <si>
    <t>11_22_69</t>
  </si>
  <si>
    <t>11_22_70</t>
  </si>
  <si>
    <t>11_22_71</t>
  </si>
  <si>
    <t>11_22_72</t>
  </si>
  <si>
    <t>11_22_73</t>
  </si>
  <si>
    <t>11_22_74</t>
  </si>
  <si>
    <t>11_22_75</t>
  </si>
  <si>
    <t>11_22_76</t>
  </si>
  <si>
    <t>11_22_77</t>
  </si>
  <si>
    <t>11_22_78</t>
  </si>
  <si>
    <t>11_22_79</t>
  </si>
  <si>
    <t>11_22_80</t>
  </si>
  <si>
    <t>11_22_81</t>
  </si>
  <si>
    <t>11_22_82</t>
  </si>
  <si>
    <t>11_22_83</t>
  </si>
  <si>
    <t>11_22_84</t>
  </si>
  <si>
    <t>11_22_85</t>
  </si>
  <si>
    <t>11_22_86</t>
  </si>
  <si>
    <t>11_22_87</t>
  </si>
  <si>
    <t>11_22_88</t>
  </si>
  <si>
    <t>11_22_89</t>
  </si>
  <si>
    <t>11_22_90</t>
  </si>
  <si>
    <t>11_22_91</t>
  </si>
  <si>
    <t>11_22_92</t>
  </si>
  <si>
    <t>11_22_93</t>
  </si>
  <si>
    <t>11_22_94</t>
  </si>
  <si>
    <t>11_22_95</t>
  </si>
  <si>
    <t>11_22_96</t>
  </si>
  <si>
    <t>11_22_97</t>
  </si>
  <si>
    <t>11_22_98</t>
  </si>
  <si>
    <t>11_22_99</t>
  </si>
  <si>
    <t>11_22_100</t>
  </si>
  <si>
    <t>11_22_101</t>
  </si>
  <si>
    <t>11_22_102</t>
  </si>
  <si>
    <t>11_22_103</t>
  </si>
  <si>
    <t>11_22_104</t>
  </si>
  <si>
    <t>11_22_105</t>
  </si>
  <si>
    <t>11_22_106</t>
  </si>
  <si>
    <t>11_22_107</t>
  </si>
  <si>
    <t>11_22_108</t>
  </si>
  <si>
    <t>11_22_109</t>
  </si>
  <si>
    <t>11_22_110</t>
  </si>
  <si>
    <t>11_22_111</t>
  </si>
  <si>
    <t>11_22_112</t>
  </si>
  <si>
    <t>11_22_113</t>
  </si>
  <si>
    <t>11_22_114</t>
  </si>
  <si>
    <t>11_22_115</t>
  </si>
  <si>
    <t>11_22_116</t>
  </si>
  <si>
    <t>11_22_117</t>
  </si>
  <si>
    <t>11_22_118</t>
  </si>
  <si>
    <t>11_22_119</t>
  </si>
  <si>
    <t>11_22_120</t>
  </si>
  <si>
    <t>11_22_121</t>
  </si>
  <si>
    <t>11_22_122</t>
  </si>
  <si>
    <t>11_22_123</t>
  </si>
  <si>
    <t>11_22_124</t>
  </si>
  <si>
    <t>11_22_125</t>
  </si>
  <si>
    <t>11_22_126</t>
  </si>
  <si>
    <t>11_22_127</t>
  </si>
  <si>
    <t>11_22_128</t>
  </si>
  <si>
    <t>11_22_129</t>
  </si>
  <si>
    <t>11_22_130</t>
  </si>
  <si>
    <t>11_22_131</t>
  </si>
  <si>
    <t>11_22_132</t>
  </si>
  <si>
    <t>11_22_133</t>
  </si>
  <si>
    <t>11_22_134</t>
  </si>
  <si>
    <t>11_22_135</t>
  </si>
  <si>
    <t>11_22_136</t>
  </si>
  <si>
    <t>11_22_137</t>
  </si>
  <si>
    <t>11_22_138</t>
  </si>
  <si>
    <t>11_22_139</t>
  </si>
  <si>
    <t>11_22_140</t>
  </si>
  <si>
    <t>11_22_141</t>
  </si>
  <si>
    <t>11_22_142</t>
  </si>
  <si>
    <t>11_22_143</t>
  </si>
  <si>
    <t>11_22_144</t>
  </si>
  <si>
    <t>11_22_145</t>
  </si>
  <si>
    <t>11_22_146</t>
  </si>
  <si>
    <t>11_22_147</t>
  </si>
  <si>
    <t>11_22_148</t>
  </si>
  <si>
    <t>11_22_149</t>
  </si>
  <si>
    <t>11_22_150</t>
  </si>
  <si>
    <t>11_22_151</t>
  </si>
  <si>
    <t>11_22_152</t>
  </si>
  <si>
    <t>11_22_153</t>
  </si>
  <si>
    <t>11_22_154</t>
  </si>
  <si>
    <t>11_22_155</t>
  </si>
  <si>
    <t>11_22_156</t>
  </si>
  <si>
    <t>11_22_157</t>
  </si>
  <si>
    <t>11_22_158</t>
  </si>
  <si>
    <t>11_22_159</t>
  </si>
  <si>
    <t>11_22_160</t>
  </si>
  <si>
    <t>11_22_161</t>
  </si>
  <si>
    <t>11_22_162</t>
  </si>
  <si>
    <t>11_22_163</t>
  </si>
  <si>
    <t>11_22_164</t>
  </si>
  <si>
    <t>11_22_165</t>
  </si>
  <si>
    <t>11_22_166</t>
  </si>
  <si>
    <t>11_22_167</t>
  </si>
  <si>
    <t>11_22_168</t>
  </si>
  <si>
    <t>11_22_169</t>
  </si>
  <si>
    <t>11_22_170</t>
  </si>
  <si>
    <t>11_22_171</t>
  </si>
  <si>
    <t>11_22_172</t>
  </si>
  <si>
    <t>11_22_173</t>
  </si>
  <si>
    <t>11_22_174</t>
  </si>
  <si>
    <t>11_22_175</t>
  </si>
  <si>
    <t>11_22_176</t>
  </si>
  <si>
    <t>11_22_177</t>
  </si>
  <si>
    <t>11_22_178</t>
  </si>
  <si>
    <t>11_22_179</t>
  </si>
  <si>
    <t>11_22_180</t>
  </si>
  <si>
    <t>11_22_181</t>
  </si>
  <si>
    <t>11_22_182</t>
  </si>
  <si>
    <t>11_22_183</t>
  </si>
  <si>
    <t>11_22_184</t>
  </si>
  <si>
    <t>11_22_185</t>
  </si>
  <si>
    <t>11_22_186</t>
  </si>
  <si>
    <t>11_22_187</t>
  </si>
  <si>
    <t>11_22_188</t>
  </si>
  <si>
    <t>11_22_189</t>
  </si>
  <si>
    <t>11_22_190</t>
  </si>
  <si>
    <t>11_22_191</t>
  </si>
  <si>
    <t>11_22_192</t>
  </si>
  <si>
    <t>11_22_193</t>
  </si>
  <si>
    <t>11_22_194</t>
  </si>
  <si>
    <t>11_22_195</t>
  </si>
  <si>
    <t>11_22_196</t>
  </si>
  <si>
    <t>11_22_197</t>
  </si>
  <si>
    <t>11_22_198</t>
  </si>
  <si>
    <t>11_22_199</t>
  </si>
  <si>
    <t>11_22_200</t>
  </si>
  <si>
    <t>11_22_201</t>
  </si>
  <si>
    <t>11_22_202</t>
  </si>
  <si>
    <t>11_22_203</t>
  </si>
  <si>
    <t>11_22_204</t>
  </si>
  <si>
    <t>11_22_205</t>
  </si>
  <si>
    <t>11_22_206</t>
  </si>
  <si>
    <t>11_22_207</t>
  </si>
  <si>
    <t>11_22_208</t>
  </si>
  <si>
    <t>11_22_209</t>
  </si>
  <si>
    <t>11_22_210</t>
  </si>
  <si>
    <t>11_22_211</t>
  </si>
  <si>
    <t>11_22_212</t>
  </si>
  <si>
    <t>11_22_213</t>
  </si>
  <si>
    <t>11_22_214</t>
  </si>
  <si>
    <t>11_22_215</t>
  </si>
  <si>
    <t>11_22_216</t>
  </si>
  <si>
    <t>11_22_217</t>
  </si>
  <si>
    <t>11_22_218</t>
  </si>
  <si>
    <t>11_22_219</t>
  </si>
  <si>
    <t>11_22_220</t>
  </si>
  <si>
    <t>11_22_221</t>
  </si>
  <si>
    <t>11_22_222</t>
  </si>
  <si>
    <t>11_22_223</t>
  </si>
  <si>
    <t>11_22_224</t>
  </si>
  <si>
    <t>11_22_225</t>
  </si>
  <si>
    <t>11_22_226</t>
  </si>
  <si>
    <t>11_22_227</t>
  </si>
  <si>
    <t>11_22_228</t>
  </si>
  <si>
    <t>11_22_229</t>
  </si>
  <si>
    <t>11_22_230</t>
  </si>
  <si>
    <t>11_22_231</t>
  </si>
  <si>
    <t>11_22_232</t>
  </si>
  <si>
    <t>11_22_233</t>
  </si>
  <si>
    <t>11_22_234</t>
  </si>
  <si>
    <t>11_22_235</t>
  </si>
  <si>
    <t>11_22_236</t>
  </si>
  <si>
    <t>11_22_237</t>
  </si>
  <si>
    <t>11_22_238</t>
  </si>
  <si>
    <t>11_22_239</t>
  </si>
  <si>
    <t>11_22_240</t>
  </si>
  <si>
    <t>11_22_241</t>
  </si>
  <si>
    <t>11_22_242</t>
  </si>
  <si>
    <t>11_22_243</t>
  </si>
  <si>
    <t>11_22_244</t>
  </si>
  <si>
    <t>11_22_245</t>
  </si>
  <si>
    <t>11_22_246</t>
  </si>
  <si>
    <t>11_22_247</t>
  </si>
  <si>
    <t>11_22_248</t>
  </si>
  <si>
    <t>11_22_249</t>
  </si>
  <si>
    <t>11_22_250</t>
  </si>
  <si>
    <t>11_22_251</t>
  </si>
  <si>
    <t>11_22_252</t>
  </si>
  <si>
    <t>11_22_253</t>
  </si>
  <si>
    <t>11_22_254</t>
  </si>
  <si>
    <t>11_22_255</t>
  </si>
  <si>
    <t>11_22_256</t>
  </si>
  <si>
    <t>11_22_257</t>
  </si>
  <si>
    <t>11_22_258</t>
  </si>
  <si>
    <t>11_22_259</t>
  </si>
  <si>
    <t>11_22_260</t>
  </si>
  <si>
    <t>11_22_261</t>
  </si>
  <si>
    <t>11_22_262</t>
  </si>
  <si>
    <t>11_22_263</t>
  </si>
  <si>
    <t>11_22_264</t>
  </si>
  <si>
    <t>11_22_265</t>
  </si>
  <si>
    <t>11_22_266</t>
  </si>
  <si>
    <t>11_22_267</t>
  </si>
  <si>
    <t>11_22_268</t>
  </si>
  <si>
    <t>11_22_269</t>
  </si>
  <si>
    <t>11_22_270</t>
  </si>
  <si>
    <t>11_22_271</t>
  </si>
  <si>
    <t>11_22_272</t>
  </si>
  <si>
    <t>11_22_273</t>
  </si>
  <si>
    <t>11_22_274</t>
  </si>
  <si>
    <t>11_22_275</t>
  </si>
  <si>
    <t>11_22_276</t>
  </si>
  <si>
    <t>11_22_277</t>
  </si>
  <si>
    <t>11_22_278</t>
  </si>
  <si>
    <t>11_22_279</t>
  </si>
  <si>
    <t>11_22_280</t>
  </si>
  <si>
    <t>11_22_281</t>
  </si>
  <si>
    <t>11_22_282</t>
  </si>
  <si>
    <t>11_22_283</t>
  </si>
  <si>
    <t>11_22_284</t>
  </si>
  <si>
    <t>11_22_285</t>
  </si>
  <si>
    <t>11_22_286</t>
  </si>
  <si>
    <t>11_22_287</t>
  </si>
  <si>
    <t>11_22_288</t>
  </si>
  <si>
    <t>11_22_289</t>
  </si>
  <si>
    <t>11_22_290</t>
  </si>
  <si>
    <t>11_22_291</t>
  </si>
  <si>
    <t>11_22_292</t>
  </si>
  <si>
    <t>11_22_293</t>
  </si>
  <si>
    <t>11_22_294</t>
  </si>
  <si>
    <t>11_22_295</t>
  </si>
  <si>
    <t>11_22_296</t>
  </si>
  <si>
    <t>11_22_297</t>
  </si>
  <si>
    <t>عميل_11_22</t>
  </si>
  <si>
    <t>عميل_11_23</t>
  </si>
  <si>
    <t>عميل_11_24</t>
  </si>
  <si>
    <t>عميل_11_25</t>
  </si>
  <si>
    <t>عميل_11_26</t>
  </si>
  <si>
    <t>عميل_11_27</t>
  </si>
  <si>
    <t>عميل_11_28</t>
  </si>
  <si>
    <t>عميل_11_29</t>
  </si>
  <si>
    <t>عميل_11_30</t>
  </si>
  <si>
    <t>عميل_11_31</t>
  </si>
  <si>
    <t>عميل_11_32</t>
  </si>
  <si>
    <t>عميل_11_33</t>
  </si>
  <si>
    <t>عميل_11_34</t>
  </si>
  <si>
    <t>عميل_11_35</t>
  </si>
  <si>
    <t>عميل_11_36</t>
  </si>
  <si>
    <t>عميل_11_37</t>
  </si>
  <si>
    <t>عميل_11_38</t>
  </si>
  <si>
    <t>عميل_11_39</t>
  </si>
  <si>
    <t>عميل_11_40</t>
  </si>
  <si>
    <t>عميل_11_41</t>
  </si>
  <si>
    <t>عميل_11_42</t>
  </si>
  <si>
    <t>عميل_11_43</t>
  </si>
  <si>
    <t>عميل_11_44</t>
  </si>
  <si>
    <t>عميل_11_45</t>
  </si>
  <si>
    <t>عميل_11_46</t>
  </si>
  <si>
    <t>عميل_11_47</t>
  </si>
  <si>
    <t>عميل_11_48</t>
  </si>
  <si>
    <t>عميل_11_49</t>
  </si>
  <si>
    <t>عميل_11_50</t>
  </si>
  <si>
    <t>عميل_11_51</t>
  </si>
  <si>
    <t>عميل_11_52</t>
  </si>
  <si>
    <t>عميل_11_53</t>
  </si>
  <si>
    <t>عميل_11_54</t>
  </si>
  <si>
    <t>عميل_11_55</t>
  </si>
  <si>
    <t>عميل_11_56</t>
  </si>
  <si>
    <t>عميل_11_57</t>
  </si>
  <si>
    <t>عميل_11_58</t>
  </si>
  <si>
    <t>عميل_11_59</t>
  </si>
  <si>
    <t>عميل_11_60</t>
  </si>
  <si>
    <t>عميل_11_61</t>
  </si>
  <si>
    <t>عميل_11_62</t>
  </si>
  <si>
    <t>عميل_11_63</t>
  </si>
  <si>
    <t>عميل_11_64</t>
  </si>
  <si>
    <t>عميل_11_65</t>
  </si>
  <si>
    <t>عميل_11_66</t>
  </si>
  <si>
    <t>عميل_11_67</t>
  </si>
  <si>
    <t>عميل_11_68</t>
  </si>
  <si>
    <t>عميل_11_69</t>
  </si>
  <si>
    <t>عميل_11_70</t>
  </si>
  <si>
    <t>عميل_11_71</t>
  </si>
  <si>
    <t>عميل_11_72</t>
  </si>
  <si>
    <t>عميل_11_73</t>
  </si>
  <si>
    <t>عميل_11_74</t>
  </si>
  <si>
    <t>عميل_11_75</t>
  </si>
  <si>
    <t>عميل_11_76</t>
  </si>
  <si>
    <t>عميل_11_77</t>
  </si>
  <si>
    <t>عميل_11_78</t>
  </si>
  <si>
    <t>عميل_11_79</t>
  </si>
  <si>
    <t>عميل_11_80</t>
  </si>
  <si>
    <t>عميل_11_81</t>
  </si>
  <si>
    <t>عميل_11_82</t>
  </si>
  <si>
    <t>عميل_11_83</t>
  </si>
  <si>
    <t>عميل_11_84</t>
  </si>
  <si>
    <t>عميل_11_85</t>
  </si>
  <si>
    <t>عميل_11_86</t>
  </si>
  <si>
    <t>عميل_11_87</t>
  </si>
  <si>
    <t>عميل_11_88</t>
  </si>
  <si>
    <t>عميل_11_89</t>
  </si>
  <si>
    <t>عميل_11_90</t>
  </si>
  <si>
    <t>عميل_11_91</t>
  </si>
  <si>
    <t>عميل_11_92</t>
  </si>
  <si>
    <t>عميل_11_93</t>
  </si>
  <si>
    <t>عميل_11_94</t>
  </si>
  <si>
    <t>عميل_11_95</t>
  </si>
  <si>
    <t>عميل_11_96</t>
  </si>
  <si>
    <t>عميل_11_97</t>
  </si>
  <si>
    <t>عميل_11_98</t>
  </si>
  <si>
    <t>عميل_11_99</t>
  </si>
  <si>
    <t>عميل_11_100</t>
  </si>
  <si>
    <t>عميل_11_101</t>
  </si>
  <si>
    <t>عميل_11_102</t>
  </si>
  <si>
    <t>عميل_11_103</t>
  </si>
  <si>
    <t>عميل_11_104</t>
  </si>
  <si>
    <t>عميل_11_105</t>
  </si>
  <si>
    <t>عميل_11_106</t>
  </si>
  <si>
    <t>عميل_11_107</t>
  </si>
  <si>
    <t>عميل_11_108</t>
  </si>
  <si>
    <t>عميل_11_109</t>
  </si>
  <si>
    <t>عميل_11_110</t>
  </si>
  <si>
    <t>عميل_11_111</t>
  </si>
  <si>
    <t>عميل_11_112</t>
  </si>
  <si>
    <t>عميل_11_113</t>
  </si>
  <si>
    <t>عميل_11_114</t>
  </si>
  <si>
    <t>عميل_11_115</t>
  </si>
  <si>
    <t>عميل_11_116</t>
  </si>
  <si>
    <t>عميل_11_117</t>
  </si>
  <si>
    <t>عميل_11_118</t>
  </si>
  <si>
    <t>عميل_11_119</t>
  </si>
  <si>
    <t>عميل_11_120</t>
  </si>
  <si>
    <t>عميل_11_121</t>
  </si>
  <si>
    <t>عميل_11_122</t>
  </si>
  <si>
    <t>عميل_11_123</t>
  </si>
  <si>
    <t>عميل_11_124</t>
  </si>
  <si>
    <t>عميل_11_125</t>
  </si>
  <si>
    <t>عميل_11_126</t>
  </si>
  <si>
    <t>عميل_11_127</t>
  </si>
  <si>
    <t>عميل_11_128</t>
  </si>
  <si>
    <t>عميل_11_129</t>
  </si>
  <si>
    <t>عميل_11_130</t>
  </si>
  <si>
    <t>عميل_11_131</t>
  </si>
  <si>
    <t>عميل_11_132</t>
  </si>
  <si>
    <t>عميل_11_133</t>
  </si>
  <si>
    <t>عميل_11_134</t>
  </si>
  <si>
    <t>عميل_11_135</t>
  </si>
  <si>
    <t>عميل_11_136</t>
  </si>
  <si>
    <t>عميل_11_137</t>
  </si>
  <si>
    <t>عميل_11_138</t>
  </si>
  <si>
    <t>عميل_11_139</t>
  </si>
  <si>
    <t>عميل_11_140</t>
  </si>
  <si>
    <t>عميل_11_141</t>
  </si>
  <si>
    <t>عميل_11_142</t>
  </si>
  <si>
    <t>عميل_11_143</t>
  </si>
  <si>
    <t>عميل_11_144</t>
  </si>
  <si>
    <t>عميل_11_145</t>
  </si>
  <si>
    <t>عميل_11_146</t>
  </si>
  <si>
    <t>عميل_11_147</t>
  </si>
  <si>
    <t>عميل_11_148</t>
  </si>
  <si>
    <t>عميل_11_149</t>
  </si>
  <si>
    <t>عميل_11_150</t>
  </si>
  <si>
    <t>عميل_11_151</t>
  </si>
  <si>
    <t>عميل_11_152</t>
  </si>
  <si>
    <t>عميل_11_153</t>
  </si>
  <si>
    <t>عميل_11_154</t>
  </si>
  <si>
    <t>عميل_11_155</t>
  </si>
  <si>
    <t>عميل_11_156</t>
  </si>
  <si>
    <t>عميل_11_157</t>
  </si>
  <si>
    <t>عميل_11_158</t>
  </si>
  <si>
    <t>عميل_11_159</t>
  </si>
  <si>
    <t>عميل_11_160</t>
  </si>
  <si>
    <t>عميل_11_161</t>
  </si>
  <si>
    <t>عميل_11_162</t>
  </si>
  <si>
    <t>عميل_11_163</t>
  </si>
  <si>
    <t>عميل_11_164</t>
  </si>
  <si>
    <t>عميل_11_165</t>
  </si>
  <si>
    <t>عميل_11_166</t>
  </si>
  <si>
    <t>عميل_11_167</t>
  </si>
  <si>
    <t>عميل_11_168</t>
  </si>
  <si>
    <t>عميل_11_169</t>
  </si>
  <si>
    <t>عميل_11_170</t>
  </si>
  <si>
    <t>عميل_11_171</t>
  </si>
  <si>
    <t>عميل_11_172</t>
  </si>
  <si>
    <t>عميل_11_173</t>
  </si>
  <si>
    <t>عميل_11_174</t>
  </si>
  <si>
    <t>عميل_11_175</t>
  </si>
  <si>
    <t>عميل_11_176</t>
  </si>
  <si>
    <t>عميل_11_177</t>
  </si>
  <si>
    <t>عميل_11_178</t>
  </si>
  <si>
    <t>عميل_11_179</t>
  </si>
  <si>
    <t>عميل_11_180</t>
  </si>
  <si>
    <t>عميل_11_181</t>
  </si>
  <si>
    <t>عميل_11_182</t>
  </si>
  <si>
    <t>عميل_11_183</t>
  </si>
  <si>
    <t>عميل_11_184</t>
  </si>
  <si>
    <t>عميل_11_185</t>
  </si>
  <si>
    <t>عميل_11_186</t>
  </si>
  <si>
    <t>عميل_11_187</t>
  </si>
  <si>
    <t>عميل_11_188</t>
  </si>
  <si>
    <t>عميل_11_189</t>
  </si>
  <si>
    <t>عميل_11_190</t>
  </si>
  <si>
    <t>عميل_11_191</t>
  </si>
  <si>
    <t>عميل_11_192</t>
  </si>
  <si>
    <t>عميل_11_193</t>
  </si>
  <si>
    <t>عميل_11_194</t>
  </si>
  <si>
    <t>عميل_11_195</t>
  </si>
  <si>
    <t>عميل_11_196</t>
  </si>
  <si>
    <t>عميل_11_197</t>
  </si>
  <si>
    <t>عميل_11_198</t>
  </si>
  <si>
    <t>عميل_11_199</t>
  </si>
  <si>
    <t>عميل_11_200</t>
  </si>
  <si>
    <t>عميل_11_201</t>
  </si>
  <si>
    <t>عميل_11_202</t>
  </si>
  <si>
    <t>عميل_11_203</t>
  </si>
  <si>
    <t>عميل_11_204</t>
  </si>
  <si>
    <t>عميل_11_205</t>
  </si>
  <si>
    <t>عميل_11_206</t>
  </si>
  <si>
    <t>عميل_11_207</t>
  </si>
  <si>
    <t>عميل_11_208</t>
  </si>
  <si>
    <t>عميل_11_209</t>
  </si>
  <si>
    <t>عميل_11_210</t>
  </si>
  <si>
    <t>عميل_11_211</t>
  </si>
  <si>
    <t>عميل_11_212</t>
  </si>
  <si>
    <t>عميل_11_213</t>
  </si>
  <si>
    <t>عميل_11_214</t>
  </si>
  <si>
    <t>عميل_11_215</t>
  </si>
  <si>
    <t>عميل_11_216</t>
  </si>
  <si>
    <t>عميل_11_217</t>
  </si>
  <si>
    <t>عميل_11_218</t>
  </si>
  <si>
    <t>عميل_11_219</t>
  </si>
  <si>
    <t>عميل_11_220</t>
  </si>
  <si>
    <t>عميل_11_221</t>
  </si>
  <si>
    <t>عميل_11_222</t>
  </si>
  <si>
    <t>عميل_11_223</t>
  </si>
  <si>
    <t>عميل_11_224</t>
  </si>
  <si>
    <t>عميل_11_225</t>
  </si>
  <si>
    <t>عميل_11_226</t>
  </si>
  <si>
    <t>عميل_11_227</t>
  </si>
  <si>
    <t>عميل_11_228</t>
  </si>
  <si>
    <t>عميل_11_229</t>
  </si>
  <si>
    <t>عميل_11_230</t>
  </si>
  <si>
    <t>عميل_11_231</t>
  </si>
  <si>
    <t>عميل_11_232</t>
  </si>
  <si>
    <t>عميل_11_233</t>
  </si>
  <si>
    <t>عميل_11_234</t>
  </si>
  <si>
    <t>عميل_11_235</t>
  </si>
  <si>
    <t>عميل_11_236</t>
  </si>
  <si>
    <t>عميل_11_237</t>
  </si>
  <si>
    <t>عميل_11_238</t>
  </si>
  <si>
    <t>عميل_11_239</t>
  </si>
  <si>
    <t>عميل_11_240</t>
  </si>
  <si>
    <t>عميل_11_241</t>
  </si>
  <si>
    <t>عميل_11_242</t>
  </si>
  <si>
    <t>عميل_11_243</t>
  </si>
  <si>
    <t>عميل_11_244</t>
  </si>
  <si>
    <t>عميل_11_245</t>
  </si>
  <si>
    <t>عميل_11_246</t>
  </si>
  <si>
    <t>عميل_11_247</t>
  </si>
  <si>
    <t>عميل_11_248</t>
  </si>
  <si>
    <t>عميل_11_249</t>
  </si>
  <si>
    <t>عميل_11_250</t>
  </si>
  <si>
    <t>عميل_11_251</t>
  </si>
  <si>
    <t>عميل_11_252</t>
  </si>
  <si>
    <t>عميل_11_253</t>
  </si>
  <si>
    <t>عميل_11_254</t>
  </si>
  <si>
    <t>عميل_11_255</t>
  </si>
  <si>
    <t>عميل_11_256</t>
  </si>
  <si>
    <t>عميل_11_257</t>
  </si>
  <si>
    <t>عميل_11_258</t>
  </si>
  <si>
    <t>عميل_11_259</t>
  </si>
  <si>
    <t>عميل_11_260</t>
  </si>
  <si>
    <t>عميل_11_261</t>
  </si>
  <si>
    <t>عميل_11_262</t>
  </si>
  <si>
    <t>عميل_11_263</t>
  </si>
  <si>
    <t>عميل_11_264</t>
  </si>
  <si>
    <t>عميل_11_265</t>
  </si>
  <si>
    <t>عميل_11_266</t>
  </si>
  <si>
    <t>عميل_11_267</t>
  </si>
  <si>
    <t>عميل_11_268</t>
  </si>
  <si>
    <t>عميل_11_269</t>
  </si>
  <si>
    <t>عميل_11_270</t>
  </si>
  <si>
    <t>عميل_11_271</t>
  </si>
  <si>
    <t>عميل_11_272</t>
  </si>
  <si>
    <t>عميل_11_273</t>
  </si>
  <si>
    <t>عميل_11_274</t>
  </si>
  <si>
    <t>عميل_11_275</t>
  </si>
  <si>
    <t>عميل_11_276</t>
  </si>
  <si>
    <t>عميل_11_277</t>
  </si>
  <si>
    <t>عميل_11_278</t>
  </si>
  <si>
    <t>عميل_11_279</t>
  </si>
  <si>
    <t>عميل_11_280</t>
  </si>
  <si>
    <t>عميل_11_281</t>
  </si>
  <si>
    <t>عميل_11_282</t>
  </si>
  <si>
    <t>عميل_11_283</t>
  </si>
  <si>
    <t>عميل_11_284</t>
  </si>
  <si>
    <t>عميل_11_285</t>
  </si>
  <si>
    <t>عميل_11_286</t>
  </si>
  <si>
    <t>عميل_11_287</t>
  </si>
  <si>
    <t>عميل_11_288</t>
  </si>
  <si>
    <t>عميل_11_289</t>
  </si>
  <si>
    <t>عميل_11_290</t>
  </si>
  <si>
    <t>عميل_11_291</t>
  </si>
  <si>
    <t>عميل_11_292</t>
  </si>
  <si>
    <t>عميل_11_293</t>
  </si>
  <si>
    <t>عميل_11_294</t>
  </si>
  <si>
    <t>عميل_11_295</t>
  </si>
  <si>
    <t>عميل_11_296</t>
  </si>
  <si>
    <t>عميل_11_297</t>
  </si>
  <si>
    <t>عميل_11_298</t>
  </si>
  <si>
    <t>عميل_11_299</t>
  </si>
  <si>
    <t>عميل_11_300</t>
  </si>
  <si>
    <t>عميل_11_301</t>
  </si>
  <si>
    <t>عميل_11_302</t>
  </si>
  <si>
    <t>عميل_11_303</t>
  </si>
  <si>
    <t>عميل_11_304</t>
  </si>
  <si>
    <t>عميل_11_305</t>
  </si>
  <si>
    <t>عميل_11_306</t>
  </si>
  <si>
    <t>عميل_11_307</t>
  </si>
  <si>
    <t>عميل_11_308</t>
  </si>
  <si>
    <t>عميل_11_309</t>
  </si>
  <si>
    <t>عميل_11_310</t>
  </si>
  <si>
    <t>عميل_11_311</t>
  </si>
  <si>
    <t>عميل_11_312</t>
  </si>
  <si>
    <t>عميل_11_313</t>
  </si>
  <si>
    <t>عميل_11_314</t>
  </si>
  <si>
    <t>عميل_11_315</t>
  </si>
  <si>
    <t>عميل_11_316</t>
  </si>
  <si>
    <t>عميل_11_317</t>
  </si>
  <si>
    <t>عميل_11_318</t>
  </si>
  <si>
    <t>عميل_11_319</t>
  </si>
  <si>
    <t>عميل_11_320</t>
  </si>
  <si>
    <t>عميل_11_321</t>
  </si>
  <si>
    <t>عميل_11_322</t>
  </si>
  <si>
    <t>عميل_11_323</t>
  </si>
  <si>
    <t>عميل_11_324</t>
  </si>
  <si>
    <t>معادلة_احتساب عدد الايام_للطريقة الاولى</t>
  </si>
  <si>
    <t>معادلة_القيمة الحالية لقيمة الشيك_للطريقة الاولى</t>
  </si>
  <si>
    <t>نسبة الخصم</t>
  </si>
  <si>
    <t>معادلة_احتساب نسبة الخصم_للطريقة الثانية</t>
  </si>
  <si>
    <t>معادلة_القيمة الحالية لقيمة الشيك_للطريقة الثانية</t>
  </si>
  <si>
    <t>و لا تنسونا من صالح الدعاء</t>
  </si>
  <si>
    <t>قل الحمد لله ربى العالمين</t>
  </si>
  <si>
    <t>اذا كان عندك شيكات اجلة و تريد معرفة القيم الحالية لتلك الشيكات فى تاريخ معين_تاريخ الخصم_بمعدل فائدة معين_معدل الفائدة</t>
  </si>
  <si>
    <t>11_22_298</t>
  </si>
  <si>
    <t>11_22_299</t>
  </si>
  <si>
    <t>11_22_300</t>
  </si>
  <si>
    <t>11_22_301</t>
  </si>
  <si>
    <t>11_22_302</t>
  </si>
  <si>
    <t>11_22_303</t>
  </si>
  <si>
    <t>11_22_304</t>
  </si>
  <si>
    <t>11_22_305</t>
  </si>
  <si>
    <t>11_22_306</t>
  </si>
  <si>
    <t>11_22_307</t>
  </si>
  <si>
    <t>11_22_308</t>
  </si>
  <si>
    <t>11_22_309</t>
  </si>
  <si>
    <t>11_22_310</t>
  </si>
  <si>
    <t>11_22_311</t>
  </si>
  <si>
    <t>11_22_312</t>
  </si>
  <si>
    <t>11_22_313</t>
  </si>
  <si>
    <t>11_22_314</t>
  </si>
  <si>
    <t>11_22_315</t>
  </si>
  <si>
    <t>11_22_316</t>
  </si>
  <si>
    <t>11_22_317</t>
  </si>
  <si>
    <t>11_22_318</t>
  </si>
  <si>
    <t>11_22_319</t>
  </si>
  <si>
    <t>11_22_320</t>
  </si>
  <si>
    <t>11_22_321</t>
  </si>
  <si>
    <t>11_22_322</t>
  </si>
  <si>
    <t>11_22_323</t>
  </si>
  <si>
    <t>11_22_324</t>
  </si>
  <si>
    <t>11_22_325</t>
  </si>
  <si>
    <t>11_22_326</t>
  </si>
  <si>
    <t>11_22_327</t>
  </si>
  <si>
    <t>11_22_328</t>
  </si>
  <si>
    <t>11_22_329</t>
  </si>
  <si>
    <t>11_22_330</t>
  </si>
  <si>
    <t>11_22_331</t>
  </si>
  <si>
    <t>11_22_332</t>
  </si>
  <si>
    <t>11_22_333</t>
  </si>
  <si>
    <t>11_22_334</t>
  </si>
  <si>
    <t>11_22_335</t>
  </si>
</sst>
</file>

<file path=xl/styles.xml><?xml version="1.0" encoding="utf-8"?>
<styleSheet xmlns="http://schemas.openxmlformats.org/spreadsheetml/2006/main">
  <fonts count="27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8"/>
      <color theme="3"/>
      <name val="Times New Roman"/>
      <family val="2"/>
      <charset val="178"/>
      <scheme val="major"/>
    </font>
    <font>
      <b/>
      <sz val="15"/>
      <color theme="3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sz val="10"/>
      <color theme="1" tint="0.24994659260841701"/>
      <name val="Arial"/>
      <family val="2"/>
      <scheme val="minor"/>
    </font>
    <font>
      <b/>
      <sz val="10"/>
      <color theme="4"/>
      <name val="Arial"/>
      <family val="2"/>
      <scheme val="minor"/>
    </font>
    <font>
      <sz val="16.5"/>
      <color theme="4"/>
      <name val="Arial"/>
      <family val="2"/>
      <scheme val="minor"/>
    </font>
    <font>
      <sz val="11"/>
      <color theme="1" tint="0.499984740745262"/>
      <name val="Times New Roman"/>
      <family val="1"/>
      <scheme val="major"/>
    </font>
    <font>
      <sz val="10"/>
      <color theme="4" tint="-0.24994659260841701"/>
      <name val="Times New Roman"/>
      <family val="1"/>
      <scheme val="major"/>
    </font>
    <font>
      <sz val="11"/>
      <color theme="2" tint="-0.24994659260841701"/>
      <name val="Times New Roman"/>
      <family val="1"/>
      <scheme val="major"/>
    </font>
    <font>
      <sz val="27"/>
      <color theme="4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5"/>
      <color theme="5" tint="-0.249977111117893"/>
      <name val="Arial"/>
      <family val="2"/>
      <charset val="178"/>
      <scheme val="minor"/>
    </font>
    <font>
      <b/>
      <sz val="16"/>
      <color rgb="FF3F3F3F"/>
      <name val="Arial"/>
      <family val="2"/>
      <scheme val="minor"/>
    </font>
    <font>
      <b/>
      <sz val="16"/>
      <color rgb="FF3F3F3F"/>
      <name val="Times New Roman"/>
      <family val="1"/>
      <scheme val="major"/>
    </font>
    <font>
      <b/>
      <sz val="11"/>
      <color theme="0"/>
      <name val="Arial"/>
      <family val="2"/>
      <scheme val="minor"/>
    </font>
    <font>
      <b/>
      <sz val="14"/>
      <color theme="0"/>
      <name val="Arial"/>
      <family val="2"/>
      <scheme val="minor"/>
    </font>
    <font>
      <b/>
      <sz val="16"/>
      <color theme="0"/>
      <name val="Arial"/>
      <family val="2"/>
      <scheme val="minor"/>
    </font>
    <font>
      <b/>
      <sz val="16"/>
      <color theme="4" tint="0.39997558519241921"/>
      <name val="Arial"/>
      <family val="2"/>
      <scheme val="minor"/>
    </font>
    <font>
      <b/>
      <u/>
      <sz val="16"/>
      <color rgb="FFC00000"/>
      <name val="Arial"/>
      <family val="2"/>
      <scheme val="minor"/>
    </font>
    <font>
      <b/>
      <sz val="18"/>
      <color theme="1"/>
      <name val="Arial"/>
      <family val="2"/>
      <charset val="178"/>
      <scheme val="minor"/>
    </font>
    <font>
      <b/>
      <sz val="20"/>
      <color theme="0"/>
      <name val="Arial"/>
      <family val="2"/>
      <scheme val="minor"/>
    </font>
    <font>
      <b/>
      <u/>
      <sz val="16"/>
      <color theme="1"/>
      <name val="Arial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/>
      <top/>
      <bottom style="thin">
        <color theme="2" tint="-0.24994659260841701"/>
      </bottom>
      <diagonal/>
    </border>
    <border>
      <left style="thick">
        <color theme="4"/>
      </left>
      <right style="thick">
        <color theme="4"/>
      </right>
      <top/>
      <bottom style="thick">
        <color theme="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2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2" borderId="2" applyNumberFormat="0" applyAlignment="0" applyProtection="0"/>
    <xf numFmtId="0" fontId="1" fillId="3" borderId="3" applyNumberFormat="0" applyFont="0" applyAlignment="0" applyProtection="0"/>
    <xf numFmtId="0" fontId="5" fillId="0" borderId="4" applyNumberFormat="0" applyFill="0" applyAlignment="0" applyProtection="0"/>
    <xf numFmtId="0" fontId="6" fillId="4" borderId="0" applyNumberFormat="0" applyBorder="0" applyAlignment="0" applyProtection="0"/>
    <xf numFmtId="0" fontId="1" fillId="5" borderId="0" applyNumberFormat="0" applyBorder="0" applyAlignment="0" applyProtection="0"/>
    <xf numFmtId="0" fontId="6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4" applyNumberFormat="0" applyFill="0" applyAlignment="0" applyProtection="0"/>
    <xf numFmtId="0" fontId="11" fillId="0" borderId="24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</cellStyleXfs>
  <cellXfs count="104">
    <xf numFmtId="0" fontId="0" fillId="0" borderId="0" xfId="0"/>
    <xf numFmtId="0" fontId="7" fillId="10" borderId="0" xfId="0" applyFont="1" applyFill="1" applyAlignment="1">
      <alignment horizontal="center" vertical="center" wrapText="1"/>
    </xf>
    <xf numFmtId="14" fontId="7" fillId="10" borderId="0" xfId="0" applyNumberFormat="1" applyFont="1" applyFill="1" applyAlignment="1">
      <alignment horizontal="center" vertical="center" wrapText="1"/>
    </xf>
    <xf numFmtId="49" fontId="7" fillId="10" borderId="0" xfId="0" applyNumberFormat="1" applyFont="1" applyFill="1" applyAlignment="1">
      <alignment horizontal="center" vertical="center" wrapText="1"/>
    </xf>
    <xf numFmtId="2" fontId="7" fillId="10" borderId="0" xfId="0" applyNumberFormat="1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2" applyBorder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 wrapText="1"/>
    </xf>
    <xf numFmtId="14" fontId="7" fillId="0" borderId="0" xfId="0" applyNumberFormat="1" applyFont="1" applyAlignment="1">
      <alignment horizontal="center" vertical="center" wrapText="1"/>
    </xf>
    <xf numFmtId="0" fontId="7" fillId="10" borderId="5" xfId="0" applyFont="1" applyFill="1" applyBorder="1" applyAlignment="1">
      <alignment horizontal="center" vertical="center" wrapText="1"/>
    </xf>
    <xf numFmtId="14" fontId="7" fillId="10" borderId="6" xfId="0" applyNumberFormat="1" applyFont="1" applyFill="1" applyBorder="1" applyAlignment="1">
      <alignment horizontal="center" vertical="center" wrapText="1"/>
    </xf>
    <xf numFmtId="49" fontId="7" fillId="10" borderId="6" xfId="0" applyNumberFormat="1" applyFont="1" applyFill="1" applyBorder="1" applyAlignment="1">
      <alignment horizontal="center" vertical="center" wrapText="1"/>
    </xf>
    <xf numFmtId="0" fontId="7" fillId="10" borderId="6" xfId="0" applyFont="1" applyFill="1" applyBorder="1" applyAlignment="1">
      <alignment horizontal="center" vertical="center" wrapText="1"/>
    </xf>
    <xf numFmtId="2" fontId="7" fillId="10" borderId="6" xfId="0" applyNumberFormat="1" applyFont="1" applyFill="1" applyBorder="1" applyAlignment="1">
      <alignment horizontal="center" vertical="center" wrapText="1"/>
    </xf>
    <xf numFmtId="2" fontId="7" fillId="10" borderId="7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14" fontId="0" fillId="0" borderId="0" xfId="0" applyNumberFormat="1"/>
    <xf numFmtId="14" fontId="7" fillId="0" borderId="0" xfId="0" applyNumberFormat="1" applyFont="1" applyBorder="1" applyAlignment="1">
      <alignment horizontal="center" vertical="center" wrapText="1"/>
    </xf>
    <xf numFmtId="2" fontId="7" fillId="12" borderId="0" xfId="0" applyNumberFormat="1" applyFont="1" applyFill="1" applyBorder="1" applyAlignment="1">
      <alignment horizontal="center" vertical="center" wrapText="1"/>
    </xf>
    <xf numFmtId="10" fontId="7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0" fontId="16" fillId="7" borderId="1" xfId="2" applyNumberFormat="1" applyFont="1" applyFill="1" applyAlignment="1">
      <alignment horizontal="center" vertical="center" wrapText="1"/>
    </xf>
    <xf numFmtId="14" fontId="2" fillId="5" borderId="1" xfId="1" applyNumberFormat="1" applyFill="1" applyBorder="1" applyAlignment="1">
      <alignment horizontal="center" vertical="center" wrapText="1"/>
    </xf>
    <xf numFmtId="0" fontId="3" fillId="7" borderId="25" xfId="2" applyFill="1" applyBorder="1" applyAlignment="1">
      <alignment horizontal="center" vertical="center" wrapText="1"/>
    </xf>
    <xf numFmtId="0" fontId="2" fillId="5" borderId="25" xfId="1" applyFill="1" applyBorder="1" applyAlignment="1">
      <alignment horizontal="center" vertical="center" wrapText="1"/>
    </xf>
    <xf numFmtId="10" fontId="7" fillId="10" borderId="0" xfId="0" applyNumberFormat="1" applyFont="1" applyFill="1" applyAlignment="1">
      <alignment horizontal="center" vertical="center" wrapText="1"/>
    </xf>
    <xf numFmtId="10" fontId="7" fillId="10" borderId="6" xfId="0" applyNumberFormat="1" applyFont="1" applyFill="1" applyBorder="1" applyAlignment="1">
      <alignment horizontal="center" vertical="center" wrapText="1"/>
    </xf>
    <xf numFmtId="2" fontId="7" fillId="11" borderId="0" xfId="0" applyNumberFormat="1" applyFont="1" applyFill="1" applyBorder="1" applyAlignment="1">
      <alignment horizontal="center" vertical="center" wrapText="1"/>
    </xf>
    <xf numFmtId="2" fontId="15" fillId="5" borderId="26" xfId="7" applyNumberFormat="1" applyFont="1" applyBorder="1" applyAlignment="1">
      <alignment horizontal="center" vertical="center" wrapText="1"/>
    </xf>
    <xf numFmtId="2" fontId="15" fillId="5" borderId="27" xfId="7" applyNumberFormat="1" applyFont="1" applyBorder="1" applyAlignment="1">
      <alignment horizontal="center" vertical="center" wrapText="1"/>
    </xf>
    <xf numFmtId="2" fontId="15" fillId="5" borderId="28" xfId="7" applyNumberFormat="1" applyFont="1" applyBorder="1" applyAlignment="1">
      <alignment horizontal="center" vertical="center" wrapText="1"/>
    </xf>
    <xf numFmtId="10" fontId="2" fillId="3" borderId="29" xfId="1" applyNumberFormat="1" applyFill="1" applyBorder="1" applyAlignment="1">
      <alignment horizontal="center" vertical="center" wrapText="1"/>
    </xf>
    <xf numFmtId="0" fontId="7" fillId="13" borderId="0" xfId="0" applyFont="1" applyFill="1" applyBorder="1" applyAlignment="1">
      <alignment horizontal="center" vertical="center" wrapText="1"/>
    </xf>
    <xf numFmtId="2" fontId="17" fillId="2" borderId="2" xfId="3" applyNumberFormat="1" applyFont="1" applyAlignment="1">
      <alignment horizontal="center" vertical="center" wrapText="1"/>
    </xf>
    <xf numFmtId="10" fontId="18" fillId="2" borderId="2" xfId="3" applyNumberFormat="1" applyFont="1" applyAlignment="1">
      <alignment horizontal="center" vertical="center" wrapText="1"/>
    </xf>
    <xf numFmtId="0" fontId="15" fillId="9" borderId="9" xfId="10" applyFont="1" applyBorder="1" applyAlignment="1">
      <alignment horizontal="center" vertical="center" wrapText="1"/>
    </xf>
    <xf numFmtId="0" fontId="15" fillId="9" borderId="10" xfId="10" applyFont="1" applyBorder="1" applyAlignment="1">
      <alignment horizontal="center" vertical="center" wrapText="1"/>
    </xf>
    <xf numFmtId="2" fontId="15" fillId="9" borderId="10" xfId="10" applyNumberFormat="1" applyFont="1" applyBorder="1" applyAlignment="1">
      <alignment horizontal="center" vertical="center" wrapText="1"/>
    </xf>
    <xf numFmtId="0" fontId="15" fillId="9" borderId="11" xfId="10" applyFont="1" applyBorder="1" applyAlignment="1">
      <alignment horizontal="center" vertical="center" wrapText="1"/>
    </xf>
    <xf numFmtId="14" fontId="15" fillId="9" borderId="10" xfId="10" applyNumberFormat="1" applyFont="1" applyBorder="1" applyAlignment="1">
      <alignment horizontal="center" vertical="center" wrapText="1"/>
    </xf>
    <xf numFmtId="49" fontId="15" fillId="9" borderId="10" xfId="10" applyNumberFormat="1" applyFont="1" applyBorder="1" applyAlignment="1">
      <alignment horizontal="center" vertical="center" wrapText="1"/>
    </xf>
    <xf numFmtId="14" fontId="21" fillId="4" borderId="9" xfId="6" applyNumberFormat="1" applyFont="1" applyBorder="1" applyAlignment="1">
      <alignment horizontal="center" vertical="center" wrapText="1"/>
    </xf>
    <xf numFmtId="0" fontId="21" fillId="4" borderId="10" xfId="6" applyFont="1" applyBorder="1" applyAlignment="1">
      <alignment horizontal="center" vertical="center" wrapText="1"/>
    </xf>
    <xf numFmtId="0" fontId="21" fillId="4" borderId="11" xfId="6" applyFont="1" applyBorder="1" applyAlignment="1">
      <alignment horizontal="center" vertical="center" wrapText="1"/>
    </xf>
    <xf numFmtId="10" fontId="20" fillId="6" borderId="10" xfId="8" applyNumberFormat="1" applyFont="1" applyBorder="1" applyAlignment="1">
      <alignment horizontal="center" vertical="center" wrapText="1"/>
    </xf>
    <xf numFmtId="0" fontId="20" fillId="6" borderId="10" xfId="8" applyFont="1" applyBorder="1" applyAlignment="1">
      <alignment horizontal="center" vertical="center" wrapText="1"/>
    </xf>
    <xf numFmtId="10" fontId="2" fillId="11" borderId="29" xfId="1" applyNumberFormat="1" applyFill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2" fontId="15" fillId="0" borderId="15" xfId="0" applyNumberFormat="1" applyFont="1" applyBorder="1" applyAlignment="1">
      <alignment horizontal="center" vertical="center" wrapText="1"/>
    </xf>
    <xf numFmtId="14" fontId="15" fillId="0" borderId="15" xfId="0" applyNumberFormat="1" applyFont="1" applyBorder="1" applyAlignment="1">
      <alignment horizontal="center" vertical="center" wrapText="1"/>
    </xf>
    <xf numFmtId="49" fontId="15" fillId="0" borderId="15" xfId="0" applyNumberFormat="1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2" fontId="22" fillId="12" borderId="13" xfId="0" applyNumberFormat="1" applyFont="1" applyFill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2" fontId="15" fillId="0" borderId="12" xfId="0" applyNumberFormat="1" applyFont="1" applyBorder="1" applyAlignment="1">
      <alignment horizontal="center" vertical="center" wrapText="1"/>
    </xf>
    <xf numFmtId="14" fontId="15" fillId="0" borderId="12" xfId="0" applyNumberFormat="1" applyFont="1" applyBorder="1" applyAlignment="1">
      <alignment horizontal="center" vertical="center" wrapText="1"/>
    </xf>
    <xf numFmtId="49" fontId="15" fillId="0" borderId="12" xfId="0" applyNumberFormat="1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2" fontId="22" fillId="12" borderId="17" xfId="0" applyNumberFormat="1" applyFont="1" applyFill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2" fontId="22" fillId="12" borderId="22" xfId="0" applyNumberFormat="1" applyFont="1" applyFill="1" applyBorder="1" applyAlignment="1">
      <alignment horizontal="center" vertical="center" wrapText="1"/>
    </xf>
    <xf numFmtId="2" fontId="23" fillId="14" borderId="15" xfId="0" applyNumberFormat="1" applyFont="1" applyFill="1" applyBorder="1" applyAlignment="1">
      <alignment horizontal="center" vertical="center" wrapText="1"/>
    </xf>
    <xf numFmtId="2" fontId="23" fillId="14" borderId="12" xfId="0" applyNumberFormat="1" applyFont="1" applyFill="1" applyBorder="1" applyAlignment="1">
      <alignment horizontal="center" vertical="center" wrapText="1"/>
    </xf>
    <xf numFmtId="2" fontId="23" fillId="14" borderId="20" xfId="0" applyNumberFormat="1" applyFont="1" applyFill="1" applyBorder="1" applyAlignment="1">
      <alignment horizontal="center" vertical="center" wrapText="1"/>
    </xf>
    <xf numFmtId="2" fontId="24" fillId="8" borderId="4" xfId="5" applyNumberFormat="1" applyFont="1" applyFill="1" applyAlignment="1">
      <alignment horizontal="center" vertical="center" wrapText="1"/>
    </xf>
    <xf numFmtId="0" fontId="24" fillId="0" borderId="4" xfId="5" applyFont="1" applyAlignment="1">
      <alignment horizontal="center" vertical="center" wrapText="1"/>
    </xf>
    <xf numFmtId="2" fontId="24" fillId="3" borderId="4" xfId="5" applyNumberFormat="1" applyFont="1" applyFill="1" applyAlignment="1">
      <alignment horizontal="center" vertical="center" wrapText="1"/>
    </xf>
    <xf numFmtId="14" fontId="7" fillId="0" borderId="0" xfId="0" applyNumberFormat="1" applyFont="1" applyAlignment="1" applyProtection="1">
      <alignment horizontal="center" vertical="center" wrapText="1"/>
      <protection hidden="1"/>
    </xf>
    <xf numFmtId="9" fontId="7" fillId="0" borderId="0" xfId="0" applyNumberFormat="1" applyFont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2" fontId="7" fillId="0" borderId="0" xfId="0" applyNumberFormat="1" applyFont="1" applyAlignment="1" applyProtection="1">
      <alignment horizontal="center" vertical="center" wrapText="1"/>
      <protection hidden="1"/>
    </xf>
    <xf numFmtId="1" fontId="15" fillId="0" borderId="14" xfId="0" applyNumberFormat="1" applyFont="1" applyBorder="1" applyAlignment="1" applyProtection="1">
      <alignment horizontal="center" vertical="center" wrapText="1"/>
      <protection hidden="1"/>
    </xf>
    <xf numFmtId="2" fontId="15" fillId="8" borderId="15" xfId="9" applyNumberFormat="1" applyFont="1" applyBorder="1" applyAlignment="1" applyProtection="1">
      <alignment horizontal="center" vertical="center" wrapText="1"/>
      <protection hidden="1"/>
    </xf>
    <xf numFmtId="2" fontId="15" fillId="0" borderId="16" xfId="0" applyNumberFormat="1" applyFont="1" applyBorder="1" applyAlignment="1" applyProtection="1">
      <alignment horizontal="center" vertical="center" wrapText="1"/>
      <protection hidden="1"/>
    </xf>
    <xf numFmtId="0" fontId="7" fillId="13" borderId="30" xfId="0" applyFont="1" applyFill="1" applyBorder="1" applyAlignment="1" applyProtection="1">
      <alignment horizontal="center" vertical="center" wrapText="1"/>
      <protection hidden="1"/>
    </xf>
    <xf numFmtId="10" fontId="15" fillId="11" borderId="14" xfId="9" applyNumberFormat="1" applyFont="1" applyFill="1" applyBorder="1" applyAlignment="1" applyProtection="1">
      <alignment horizontal="center" vertical="center" wrapText="1"/>
      <protection hidden="1"/>
    </xf>
    <xf numFmtId="1" fontId="15" fillId="0" borderId="18" xfId="0" applyNumberFormat="1" applyFont="1" applyBorder="1" applyAlignment="1" applyProtection="1">
      <alignment horizontal="center" vertical="center" wrapText="1"/>
      <protection hidden="1"/>
    </xf>
    <xf numFmtId="2" fontId="15" fillId="8" borderId="12" xfId="9" applyNumberFormat="1" applyFont="1" applyBorder="1" applyAlignment="1" applyProtection="1">
      <alignment horizontal="center" vertical="center" wrapText="1"/>
      <protection hidden="1"/>
    </xf>
    <xf numFmtId="2" fontId="15" fillId="0" borderId="19" xfId="0" applyNumberFormat="1" applyFont="1" applyBorder="1" applyAlignment="1" applyProtection="1">
      <alignment horizontal="center" vertical="center" wrapText="1"/>
      <protection hidden="1"/>
    </xf>
    <xf numFmtId="0" fontId="7" fillId="13" borderId="31" xfId="0" applyFont="1" applyFill="1" applyBorder="1" applyAlignment="1" applyProtection="1">
      <alignment horizontal="center" vertical="center" wrapText="1"/>
      <protection hidden="1"/>
    </xf>
    <xf numFmtId="10" fontId="15" fillId="11" borderId="18" xfId="9" applyNumberFormat="1" applyFont="1" applyFill="1" applyBorder="1" applyAlignment="1" applyProtection="1">
      <alignment horizontal="center" vertical="center" wrapText="1"/>
      <protection hidden="1"/>
    </xf>
    <xf numFmtId="1" fontId="15" fillId="0" borderId="23" xfId="0" applyNumberFormat="1" applyFont="1" applyBorder="1" applyAlignment="1" applyProtection="1">
      <alignment horizontal="center" vertical="center" wrapText="1"/>
      <protection hidden="1"/>
    </xf>
    <xf numFmtId="2" fontId="15" fillId="8" borderId="20" xfId="9" applyNumberFormat="1" applyFont="1" applyBorder="1" applyAlignment="1" applyProtection="1">
      <alignment horizontal="center" vertical="center" wrapText="1"/>
      <protection hidden="1"/>
    </xf>
    <xf numFmtId="2" fontId="15" fillId="0" borderId="21" xfId="0" applyNumberFormat="1" applyFont="1" applyBorder="1" applyAlignment="1" applyProtection="1">
      <alignment horizontal="center" vertical="center" wrapText="1"/>
      <protection hidden="1"/>
    </xf>
    <xf numFmtId="0" fontId="7" fillId="13" borderId="32" xfId="0" applyFont="1" applyFill="1" applyBorder="1" applyAlignment="1" applyProtection="1">
      <alignment horizontal="center" vertical="center" wrapText="1"/>
      <protection hidden="1"/>
    </xf>
    <xf numFmtId="10" fontId="15" fillId="11" borderId="23" xfId="9" applyNumberFormat="1" applyFont="1" applyFill="1" applyBorder="1" applyAlignment="1" applyProtection="1">
      <alignment horizontal="center" vertical="center" wrapText="1"/>
      <protection hidden="1"/>
    </xf>
    <xf numFmtId="0" fontId="2" fillId="15" borderId="0" xfId="1" applyFill="1" applyAlignment="1">
      <alignment horizontal="center" vertical="center" wrapText="1"/>
    </xf>
    <xf numFmtId="0" fontId="25" fillId="4" borderId="1" xfId="6" applyFont="1" applyBorder="1" applyAlignment="1">
      <alignment horizontal="center" vertical="center" wrapText="1"/>
    </xf>
    <xf numFmtId="0" fontId="26" fillId="3" borderId="3" xfId="4" applyFont="1" applyAlignment="1">
      <alignment horizontal="center" vertical="center" wrapText="1"/>
    </xf>
    <xf numFmtId="0" fontId="7" fillId="16" borderId="8" xfId="0" applyFont="1" applyFill="1" applyBorder="1" applyAlignment="1">
      <alignment horizontal="center" vertical="center" wrapText="1"/>
    </xf>
    <xf numFmtId="2" fontId="7" fillId="16" borderId="8" xfId="0" applyNumberFormat="1" applyFont="1" applyFill="1" applyBorder="1" applyAlignment="1">
      <alignment horizontal="center" vertical="center" wrapText="1"/>
    </xf>
    <xf numFmtId="14" fontId="7" fillId="16" borderId="8" xfId="0" applyNumberFormat="1" applyFont="1" applyFill="1" applyBorder="1" applyAlignment="1">
      <alignment horizontal="center" vertical="center" wrapText="1"/>
    </xf>
    <xf numFmtId="49" fontId="7" fillId="16" borderId="8" xfId="0" applyNumberFormat="1" applyFont="1" applyFill="1" applyBorder="1" applyAlignment="1">
      <alignment horizontal="center" vertical="center" wrapText="1"/>
    </xf>
    <xf numFmtId="14" fontId="7" fillId="16" borderId="0" xfId="0" applyNumberFormat="1" applyFont="1" applyFill="1" applyBorder="1" applyAlignment="1">
      <alignment horizontal="center" vertical="center" wrapText="1"/>
    </xf>
    <xf numFmtId="0" fontId="7" fillId="16" borderId="0" xfId="0" applyFont="1" applyFill="1" applyBorder="1" applyAlignment="1">
      <alignment horizontal="center" vertical="center" wrapText="1"/>
    </xf>
    <xf numFmtId="0" fontId="7" fillId="16" borderId="0" xfId="0" applyFont="1" applyFill="1" applyAlignment="1">
      <alignment horizontal="center" vertical="center" wrapText="1"/>
    </xf>
    <xf numFmtId="10" fontId="7" fillId="16" borderId="0" xfId="0" applyNumberFormat="1" applyFont="1" applyFill="1" applyBorder="1" applyAlignment="1">
      <alignment horizontal="center" vertical="center" wrapText="1"/>
    </xf>
    <xf numFmtId="2" fontId="7" fillId="16" borderId="0" xfId="0" applyNumberFormat="1" applyFont="1" applyFill="1" applyBorder="1" applyAlignment="1">
      <alignment horizontal="center" vertical="center" wrapText="1"/>
    </xf>
    <xf numFmtId="0" fontId="7" fillId="11" borderId="8" xfId="0" applyFont="1" applyFill="1" applyBorder="1" applyAlignment="1">
      <alignment horizontal="center" vertical="center" wrapText="1"/>
    </xf>
    <xf numFmtId="0" fontId="19" fillId="6" borderId="0" xfId="8" applyFont="1" applyAlignment="1">
      <alignment horizontal="center" vertical="center" wrapText="1"/>
    </xf>
  </cellXfs>
  <cellStyles count="25">
    <cellStyle name="40% - Accent1" xfId="7" builtinId="31"/>
    <cellStyle name="40% - Accent3" xfId="9" builtinId="39"/>
    <cellStyle name="40% - Accent5" xfId="10" builtinId="47"/>
    <cellStyle name="Accent1" xfId="6" builtinId="29"/>
    <cellStyle name="Accent2" xfId="8" builtinId="33"/>
    <cellStyle name="Heading 1" xfId="2" builtinId="16"/>
    <cellStyle name="Normal" xfId="0" builtinId="0"/>
    <cellStyle name="Normal 2" xfId="11"/>
    <cellStyle name="Normal 3" xfId="12"/>
    <cellStyle name="Note" xfId="4" builtinId="10"/>
    <cellStyle name="Output" xfId="3" builtinId="21"/>
    <cellStyle name="Title" xfId="1" builtinId="15"/>
    <cellStyle name="Total" xfId="5" builtinId="25"/>
    <cellStyle name="الإجمالي 2" xfId="13"/>
    <cellStyle name="الإجمالي 3" xfId="14"/>
    <cellStyle name="عنوان 1 2" xfId="15"/>
    <cellStyle name="عنوان 1 3" xfId="16"/>
    <cellStyle name="عنوان 2 2" xfId="17"/>
    <cellStyle name="عنوان 2 3" xfId="18"/>
    <cellStyle name="عنوان 3 2" xfId="19"/>
    <cellStyle name="عنوان 3 3" xfId="20"/>
    <cellStyle name="عنوان 4 2" xfId="21"/>
    <cellStyle name="عنوان 4 3" xfId="22"/>
    <cellStyle name="عنوان 5" xfId="23"/>
    <cellStyle name="عنوان 6" xfId="2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93A2C39A-3FA5-4284-8AB0-AA5AE3A96D69}" type="doc">
      <dgm:prSet loTypeId="urn:microsoft.com/office/officeart/2005/8/layout/vList6" loCatId="process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pPr rtl="1"/>
          <a:endParaRPr lang="ar-EG"/>
        </a:p>
      </dgm:t>
    </dgm:pt>
    <dgm:pt modelId="{61DBFF53-A767-4BE0-8387-BAF189F98639}">
      <dgm:prSet phldrT="[Text]"/>
      <dgm:spPr/>
      <dgm:t>
        <a:bodyPr/>
        <a:lstStyle/>
        <a:p>
          <a:pPr rtl="1"/>
          <a:r>
            <a:rPr lang="ar-EG"/>
            <a:t>ادخل معدل الفائدة</a:t>
          </a:r>
        </a:p>
      </dgm:t>
    </dgm:pt>
    <dgm:pt modelId="{7D014297-51C6-4170-A949-42C6BAC67FF1}" type="parTrans" cxnId="{E94124DE-0F22-4616-844E-E3C2242EA8E4}">
      <dgm:prSet/>
      <dgm:spPr/>
      <dgm:t>
        <a:bodyPr/>
        <a:lstStyle/>
        <a:p>
          <a:pPr rtl="1"/>
          <a:endParaRPr lang="ar-EG"/>
        </a:p>
      </dgm:t>
    </dgm:pt>
    <dgm:pt modelId="{7868356C-84D0-4F6E-8B86-AF444A6B34E9}" type="sibTrans" cxnId="{E94124DE-0F22-4616-844E-E3C2242EA8E4}">
      <dgm:prSet/>
      <dgm:spPr/>
      <dgm:t>
        <a:bodyPr/>
        <a:lstStyle/>
        <a:p>
          <a:pPr rtl="1"/>
          <a:endParaRPr lang="ar-EG"/>
        </a:p>
      </dgm:t>
    </dgm:pt>
    <dgm:pt modelId="{256CE8A0-1641-401E-AC55-7B7F88F38818}">
      <dgm:prSet phldrT="[Text]"/>
      <dgm:spPr/>
      <dgm:t>
        <a:bodyPr/>
        <a:lstStyle/>
        <a:p>
          <a:pPr rtl="1"/>
          <a:r>
            <a:rPr lang="ar-EG" b="1">
              <a:solidFill>
                <a:srgbClr val="C00000"/>
              </a:solidFill>
            </a:rPr>
            <a:t>فى صفحة </a:t>
          </a:r>
          <a:r>
            <a:rPr lang="en-US" b="1">
              <a:solidFill>
                <a:srgbClr val="C00000"/>
              </a:solidFill>
            </a:rPr>
            <a:t>deduction_instellment</a:t>
          </a:r>
          <a:endParaRPr lang="ar-EG" b="1">
            <a:solidFill>
              <a:srgbClr val="C00000"/>
            </a:solidFill>
          </a:endParaRPr>
        </a:p>
      </dgm:t>
    </dgm:pt>
    <dgm:pt modelId="{91D1BEE8-AA9C-4606-87C5-AC0764B09263}" type="parTrans" cxnId="{36FB7B29-BFD6-4F56-9A8E-5092240B1200}">
      <dgm:prSet/>
      <dgm:spPr/>
      <dgm:t>
        <a:bodyPr/>
        <a:lstStyle/>
        <a:p>
          <a:pPr rtl="1"/>
          <a:endParaRPr lang="ar-EG"/>
        </a:p>
      </dgm:t>
    </dgm:pt>
    <dgm:pt modelId="{4A4EB633-342C-49D7-A42F-16D52F823E9D}" type="sibTrans" cxnId="{36FB7B29-BFD6-4F56-9A8E-5092240B1200}">
      <dgm:prSet/>
      <dgm:spPr/>
      <dgm:t>
        <a:bodyPr/>
        <a:lstStyle/>
        <a:p>
          <a:pPr rtl="1"/>
          <a:endParaRPr lang="ar-EG"/>
        </a:p>
      </dgm:t>
    </dgm:pt>
    <dgm:pt modelId="{8F42F4DD-2F69-44E1-872E-B22B26197F1B}">
      <dgm:prSet phldrT="[Text]"/>
      <dgm:spPr/>
      <dgm:t>
        <a:bodyPr/>
        <a:lstStyle/>
        <a:p>
          <a:pPr rtl="1"/>
          <a:r>
            <a:rPr lang="ar-EG"/>
            <a:t>ادخل تاريخ خصم الشيكات</a:t>
          </a:r>
        </a:p>
      </dgm:t>
    </dgm:pt>
    <dgm:pt modelId="{787519A0-FDFD-4D78-9824-218063508421}" type="parTrans" cxnId="{2A804C9C-7C32-4DEA-9525-29E4F350E674}">
      <dgm:prSet/>
      <dgm:spPr/>
      <dgm:t>
        <a:bodyPr/>
        <a:lstStyle/>
        <a:p>
          <a:pPr rtl="1"/>
          <a:endParaRPr lang="ar-EG"/>
        </a:p>
      </dgm:t>
    </dgm:pt>
    <dgm:pt modelId="{751F47EF-DCDA-4B5B-BE5E-872BD361B169}" type="sibTrans" cxnId="{2A804C9C-7C32-4DEA-9525-29E4F350E674}">
      <dgm:prSet/>
      <dgm:spPr/>
      <dgm:t>
        <a:bodyPr/>
        <a:lstStyle/>
        <a:p>
          <a:pPr rtl="1"/>
          <a:endParaRPr lang="ar-EG"/>
        </a:p>
      </dgm:t>
    </dgm:pt>
    <dgm:pt modelId="{3A1B44D1-B173-4FCB-B208-EC22FEDF87C1}">
      <dgm:prSet phldrT="[Text]"/>
      <dgm:spPr/>
      <dgm:t>
        <a:bodyPr/>
        <a:lstStyle/>
        <a:p>
          <a:pPr rtl="1"/>
          <a:r>
            <a:rPr lang="ar-EG" b="1">
              <a:solidFill>
                <a:srgbClr val="C00000"/>
              </a:solidFill>
            </a:rPr>
            <a:t>قم بادخال البيانات فى الاعمدة من </a:t>
          </a:r>
          <a:r>
            <a:rPr lang="en-US" b="1">
              <a:solidFill>
                <a:srgbClr val="C00000"/>
              </a:solidFill>
            </a:rPr>
            <a:t>B</a:t>
          </a:r>
          <a:r>
            <a:rPr lang="ar-EG" b="1">
              <a:solidFill>
                <a:srgbClr val="C00000"/>
              </a:solidFill>
            </a:rPr>
            <a:t> الى </a:t>
          </a:r>
          <a:r>
            <a:rPr lang="en-US" b="1">
              <a:solidFill>
                <a:srgbClr val="C00000"/>
              </a:solidFill>
            </a:rPr>
            <a:t>G</a:t>
          </a:r>
          <a:endParaRPr lang="ar-EG"/>
        </a:p>
      </dgm:t>
    </dgm:pt>
    <dgm:pt modelId="{EFBEBB0C-5A47-4DBB-9EC1-DCB8DAF0E33D}" type="parTrans" cxnId="{46772555-288B-4016-B52C-C6F52D5BB4E3}">
      <dgm:prSet/>
      <dgm:spPr/>
      <dgm:t>
        <a:bodyPr/>
        <a:lstStyle/>
        <a:p>
          <a:pPr rtl="1"/>
          <a:endParaRPr lang="ar-EG"/>
        </a:p>
      </dgm:t>
    </dgm:pt>
    <dgm:pt modelId="{8E4D6676-1B2B-4967-84AC-F117A37AB1E7}" type="sibTrans" cxnId="{46772555-288B-4016-B52C-C6F52D5BB4E3}">
      <dgm:prSet/>
      <dgm:spPr/>
      <dgm:t>
        <a:bodyPr/>
        <a:lstStyle/>
        <a:p>
          <a:pPr rtl="1"/>
          <a:endParaRPr lang="ar-EG"/>
        </a:p>
      </dgm:t>
    </dgm:pt>
    <dgm:pt modelId="{D2A2EC57-45C4-40CB-B4A8-645820584E44}">
      <dgm:prSet phldrT="[Text]"/>
      <dgm:spPr/>
      <dgm:t>
        <a:bodyPr/>
        <a:lstStyle/>
        <a:p>
          <a:pPr rtl="1"/>
          <a:r>
            <a:rPr lang="ar-EG" b="1">
              <a:solidFill>
                <a:srgbClr val="C00000"/>
              </a:solidFill>
            </a:rPr>
            <a:t>اترك باقى الاعمدة التى بها معادللت كما هى </a:t>
          </a:r>
          <a:r>
            <a:rPr lang="ar-EG"/>
            <a:t>.</a:t>
          </a:r>
        </a:p>
      </dgm:t>
    </dgm:pt>
    <dgm:pt modelId="{9AC880ED-EDCD-46B5-A8E6-62B2EEE20A92}" type="parTrans" cxnId="{08334CA2-B21D-4715-85AE-129AA51155D0}">
      <dgm:prSet/>
      <dgm:spPr/>
      <dgm:t>
        <a:bodyPr/>
        <a:lstStyle/>
        <a:p>
          <a:pPr rtl="1"/>
          <a:endParaRPr lang="ar-EG"/>
        </a:p>
      </dgm:t>
    </dgm:pt>
    <dgm:pt modelId="{B96ACD3A-A0B5-4908-B587-BC523FFBE6F2}" type="sibTrans" cxnId="{08334CA2-B21D-4715-85AE-129AA51155D0}">
      <dgm:prSet/>
      <dgm:spPr/>
      <dgm:t>
        <a:bodyPr/>
        <a:lstStyle/>
        <a:p>
          <a:pPr rtl="1"/>
          <a:endParaRPr lang="ar-EG"/>
        </a:p>
      </dgm:t>
    </dgm:pt>
    <dgm:pt modelId="{0F13F291-CFF9-4C4D-A320-21562053F383}">
      <dgm:prSet phldrT="[Text]"/>
      <dgm:spPr/>
      <dgm:t>
        <a:bodyPr/>
        <a:lstStyle/>
        <a:p>
          <a:pPr rtl="1"/>
          <a:r>
            <a:rPr lang="ar-EG" b="1">
              <a:solidFill>
                <a:srgbClr val="C00000"/>
              </a:solidFill>
            </a:rPr>
            <a:t>قم بفك حماية الورقة</a:t>
          </a:r>
          <a:br>
            <a:rPr lang="ar-EG" b="1">
              <a:solidFill>
                <a:srgbClr val="C00000"/>
              </a:solidFill>
            </a:rPr>
          </a:br>
          <a:r>
            <a:rPr lang="en-US" b="1">
              <a:solidFill>
                <a:srgbClr val="C00000"/>
              </a:solidFill>
            </a:rPr>
            <a:t>123</a:t>
          </a:r>
          <a:endParaRPr lang="ar-EG" b="1">
            <a:solidFill>
              <a:srgbClr val="C00000"/>
            </a:solidFill>
          </a:endParaRPr>
        </a:p>
      </dgm:t>
    </dgm:pt>
    <dgm:pt modelId="{BB56496A-78BE-4444-8E80-021EFFC910FC}" type="sibTrans" cxnId="{1C0A4EF1-BB08-4F36-83D4-D405947110E5}">
      <dgm:prSet/>
      <dgm:spPr/>
      <dgm:t>
        <a:bodyPr/>
        <a:lstStyle/>
        <a:p>
          <a:pPr rtl="1"/>
          <a:endParaRPr lang="ar-EG"/>
        </a:p>
      </dgm:t>
    </dgm:pt>
    <dgm:pt modelId="{06414C4A-E929-4900-B734-0A98572D67C1}" type="parTrans" cxnId="{1C0A4EF1-BB08-4F36-83D4-D405947110E5}">
      <dgm:prSet/>
      <dgm:spPr/>
      <dgm:t>
        <a:bodyPr/>
        <a:lstStyle/>
        <a:p>
          <a:pPr rtl="1"/>
          <a:endParaRPr lang="ar-EG"/>
        </a:p>
      </dgm:t>
    </dgm:pt>
    <dgm:pt modelId="{9145D19F-E35A-4437-95DB-E052E1D8A919}" type="pres">
      <dgm:prSet presAssocID="{93A2C39A-3FA5-4284-8AB0-AA5AE3A96D69}" presName="Name0" presStyleCnt="0">
        <dgm:presLayoutVars>
          <dgm:dir/>
          <dgm:animLvl val="lvl"/>
          <dgm:resizeHandles/>
        </dgm:presLayoutVars>
      </dgm:prSet>
      <dgm:spPr/>
    </dgm:pt>
    <dgm:pt modelId="{EC4E67C4-55D8-4DC5-89E3-87209AA9FDF1}" type="pres">
      <dgm:prSet presAssocID="{61DBFF53-A767-4BE0-8387-BAF189F98639}" presName="linNode" presStyleCnt="0"/>
      <dgm:spPr/>
    </dgm:pt>
    <dgm:pt modelId="{16DC25CB-2D5D-487C-99A3-CE20EFEC3AE5}" type="pres">
      <dgm:prSet presAssocID="{61DBFF53-A767-4BE0-8387-BAF189F98639}" presName="parentShp" presStyleLbl="node1" presStyleIdx="0" presStyleCnt="2">
        <dgm:presLayoutVars>
          <dgm:bulletEnabled val="1"/>
        </dgm:presLayoutVars>
      </dgm:prSet>
      <dgm:spPr/>
    </dgm:pt>
    <dgm:pt modelId="{85628BB8-BB5C-4608-A57A-50A1C71ADE8D}" type="pres">
      <dgm:prSet presAssocID="{61DBFF53-A767-4BE0-8387-BAF189F98639}" presName="childShp" presStyleLbl="bgAccFollowNode1" presStyleIdx="0" presStyleCnt="2">
        <dgm:presLayoutVars>
          <dgm:bulletEnabled val="1"/>
        </dgm:presLayoutVars>
      </dgm:prSet>
      <dgm:spPr/>
      <dgm:t>
        <a:bodyPr/>
        <a:lstStyle/>
        <a:p>
          <a:pPr rtl="1"/>
          <a:endParaRPr lang="ar-EG"/>
        </a:p>
      </dgm:t>
    </dgm:pt>
    <dgm:pt modelId="{0571B08E-380A-4F62-A322-0A57E3156F66}" type="pres">
      <dgm:prSet presAssocID="{7868356C-84D0-4F6E-8B86-AF444A6B34E9}" presName="spacing" presStyleCnt="0"/>
      <dgm:spPr/>
    </dgm:pt>
    <dgm:pt modelId="{4D1FD6B2-9DC8-407F-9BF5-69F25281B1C0}" type="pres">
      <dgm:prSet presAssocID="{8F42F4DD-2F69-44E1-872E-B22B26197F1B}" presName="linNode" presStyleCnt="0"/>
      <dgm:spPr/>
    </dgm:pt>
    <dgm:pt modelId="{94B2EE92-1853-450F-A2A9-09BC15AA57E8}" type="pres">
      <dgm:prSet presAssocID="{8F42F4DD-2F69-44E1-872E-B22B26197F1B}" presName="parentShp" presStyleLbl="node1" presStyleIdx="1" presStyleCnt="2">
        <dgm:presLayoutVars>
          <dgm:bulletEnabled val="1"/>
        </dgm:presLayoutVars>
      </dgm:prSet>
      <dgm:spPr/>
      <dgm:t>
        <a:bodyPr/>
        <a:lstStyle/>
        <a:p>
          <a:pPr rtl="1"/>
          <a:endParaRPr lang="ar-EG"/>
        </a:p>
      </dgm:t>
    </dgm:pt>
    <dgm:pt modelId="{44687684-B5C4-417F-A0F0-878675A99D67}" type="pres">
      <dgm:prSet presAssocID="{8F42F4DD-2F69-44E1-872E-B22B26197F1B}" presName="childShp" presStyleLbl="bgAccFollowNode1" presStyleIdx="1" presStyleCnt="2">
        <dgm:presLayoutVars>
          <dgm:bulletEnabled val="1"/>
        </dgm:presLayoutVars>
      </dgm:prSet>
      <dgm:spPr/>
      <dgm:t>
        <a:bodyPr/>
        <a:lstStyle/>
        <a:p>
          <a:pPr rtl="1"/>
          <a:endParaRPr lang="ar-EG"/>
        </a:p>
      </dgm:t>
    </dgm:pt>
  </dgm:ptLst>
  <dgm:cxnLst>
    <dgm:cxn modelId="{2A804C9C-7C32-4DEA-9525-29E4F350E674}" srcId="{93A2C39A-3FA5-4284-8AB0-AA5AE3A96D69}" destId="{8F42F4DD-2F69-44E1-872E-B22B26197F1B}" srcOrd="1" destOrd="0" parTransId="{787519A0-FDFD-4D78-9824-218063508421}" sibTransId="{751F47EF-DCDA-4B5B-BE5E-872BD361B169}"/>
    <dgm:cxn modelId="{46772555-288B-4016-B52C-C6F52D5BB4E3}" srcId="{8F42F4DD-2F69-44E1-872E-B22B26197F1B}" destId="{3A1B44D1-B173-4FCB-B208-EC22FEDF87C1}" srcOrd="0" destOrd="0" parTransId="{EFBEBB0C-5A47-4DBB-9EC1-DCB8DAF0E33D}" sibTransId="{8E4D6676-1B2B-4967-84AC-F117A37AB1E7}"/>
    <dgm:cxn modelId="{E94124DE-0F22-4616-844E-E3C2242EA8E4}" srcId="{93A2C39A-3FA5-4284-8AB0-AA5AE3A96D69}" destId="{61DBFF53-A767-4BE0-8387-BAF189F98639}" srcOrd="0" destOrd="0" parTransId="{7D014297-51C6-4170-A949-42C6BAC67FF1}" sibTransId="{7868356C-84D0-4F6E-8B86-AF444A6B34E9}"/>
    <dgm:cxn modelId="{24A7E416-75EA-483A-93E1-7DFFFA373ACA}" type="presOf" srcId="{3A1B44D1-B173-4FCB-B208-EC22FEDF87C1}" destId="{44687684-B5C4-417F-A0F0-878675A99D67}" srcOrd="0" destOrd="0" presId="urn:microsoft.com/office/officeart/2005/8/layout/vList6"/>
    <dgm:cxn modelId="{08334CA2-B21D-4715-85AE-129AA51155D0}" srcId="{8F42F4DD-2F69-44E1-872E-B22B26197F1B}" destId="{D2A2EC57-45C4-40CB-B4A8-645820584E44}" srcOrd="1" destOrd="0" parTransId="{9AC880ED-EDCD-46B5-A8E6-62B2EEE20A92}" sibTransId="{B96ACD3A-A0B5-4908-B587-BC523FFBE6F2}"/>
    <dgm:cxn modelId="{717793FC-211C-4B39-B1B3-65378F76361E}" type="presOf" srcId="{61DBFF53-A767-4BE0-8387-BAF189F98639}" destId="{16DC25CB-2D5D-487C-99A3-CE20EFEC3AE5}" srcOrd="0" destOrd="0" presId="urn:microsoft.com/office/officeart/2005/8/layout/vList6"/>
    <dgm:cxn modelId="{36FB7B29-BFD6-4F56-9A8E-5092240B1200}" srcId="{61DBFF53-A767-4BE0-8387-BAF189F98639}" destId="{256CE8A0-1641-401E-AC55-7B7F88F38818}" srcOrd="0" destOrd="0" parTransId="{91D1BEE8-AA9C-4606-87C5-AC0764B09263}" sibTransId="{4A4EB633-342C-49D7-A42F-16D52F823E9D}"/>
    <dgm:cxn modelId="{1C0A4EF1-BB08-4F36-83D4-D405947110E5}" srcId="{61DBFF53-A767-4BE0-8387-BAF189F98639}" destId="{0F13F291-CFF9-4C4D-A320-21562053F383}" srcOrd="1" destOrd="0" parTransId="{06414C4A-E929-4900-B734-0A98572D67C1}" sibTransId="{BB56496A-78BE-4444-8E80-021EFFC910FC}"/>
    <dgm:cxn modelId="{98E5A9C3-66AE-4547-8B28-733927CFC1B3}" type="presOf" srcId="{256CE8A0-1641-401E-AC55-7B7F88F38818}" destId="{85628BB8-BB5C-4608-A57A-50A1C71ADE8D}" srcOrd="0" destOrd="0" presId="urn:microsoft.com/office/officeart/2005/8/layout/vList6"/>
    <dgm:cxn modelId="{DAD5616C-8548-4478-8854-74799FD57E4C}" type="presOf" srcId="{8F42F4DD-2F69-44E1-872E-B22B26197F1B}" destId="{94B2EE92-1853-450F-A2A9-09BC15AA57E8}" srcOrd="0" destOrd="0" presId="urn:microsoft.com/office/officeart/2005/8/layout/vList6"/>
    <dgm:cxn modelId="{237CACDF-CD3B-4059-B95B-E1BC42122394}" type="presOf" srcId="{0F13F291-CFF9-4C4D-A320-21562053F383}" destId="{85628BB8-BB5C-4608-A57A-50A1C71ADE8D}" srcOrd="0" destOrd="1" presId="urn:microsoft.com/office/officeart/2005/8/layout/vList6"/>
    <dgm:cxn modelId="{057FF3F2-E2EF-4A2E-AF20-97A045E8D59B}" type="presOf" srcId="{D2A2EC57-45C4-40CB-B4A8-645820584E44}" destId="{44687684-B5C4-417F-A0F0-878675A99D67}" srcOrd="0" destOrd="1" presId="urn:microsoft.com/office/officeart/2005/8/layout/vList6"/>
    <dgm:cxn modelId="{BB19BA37-109A-41C4-9912-D904994CAA3F}" type="presOf" srcId="{93A2C39A-3FA5-4284-8AB0-AA5AE3A96D69}" destId="{9145D19F-E35A-4437-95DB-E052E1D8A919}" srcOrd="0" destOrd="0" presId="urn:microsoft.com/office/officeart/2005/8/layout/vList6"/>
    <dgm:cxn modelId="{404CB522-BF76-4ACF-8197-ACCAB605958D}" type="presParOf" srcId="{9145D19F-E35A-4437-95DB-E052E1D8A919}" destId="{EC4E67C4-55D8-4DC5-89E3-87209AA9FDF1}" srcOrd="0" destOrd="0" presId="urn:microsoft.com/office/officeart/2005/8/layout/vList6"/>
    <dgm:cxn modelId="{829151A6-6F47-420F-BE71-10BAE99A5D91}" type="presParOf" srcId="{EC4E67C4-55D8-4DC5-89E3-87209AA9FDF1}" destId="{16DC25CB-2D5D-487C-99A3-CE20EFEC3AE5}" srcOrd="0" destOrd="0" presId="urn:microsoft.com/office/officeart/2005/8/layout/vList6"/>
    <dgm:cxn modelId="{0B032352-7528-4F35-8E0D-958B6328AE0A}" type="presParOf" srcId="{EC4E67C4-55D8-4DC5-89E3-87209AA9FDF1}" destId="{85628BB8-BB5C-4608-A57A-50A1C71ADE8D}" srcOrd="1" destOrd="0" presId="urn:microsoft.com/office/officeart/2005/8/layout/vList6"/>
    <dgm:cxn modelId="{E433D9E9-181F-47B9-84FB-53FAB67D9771}" type="presParOf" srcId="{9145D19F-E35A-4437-95DB-E052E1D8A919}" destId="{0571B08E-380A-4F62-A322-0A57E3156F66}" srcOrd="1" destOrd="0" presId="urn:microsoft.com/office/officeart/2005/8/layout/vList6"/>
    <dgm:cxn modelId="{2C5F1A67-CFCF-4A93-B7A1-C02887E8C8C5}" type="presParOf" srcId="{9145D19F-E35A-4437-95DB-E052E1D8A919}" destId="{4D1FD6B2-9DC8-407F-9BF5-69F25281B1C0}" srcOrd="2" destOrd="0" presId="urn:microsoft.com/office/officeart/2005/8/layout/vList6"/>
    <dgm:cxn modelId="{A20EE397-6BA5-48DC-8AFB-1CF4F9E87E66}" type="presParOf" srcId="{4D1FD6B2-9DC8-407F-9BF5-69F25281B1C0}" destId="{94B2EE92-1853-450F-A2A9-09BC15AA57E8}" srcOrd="0" destOrd="0" presId="urn:microsoft.com/office/officeart/2005/8/layout/vList6"/>
    <dgm:cxn modelId="{2CC79607-478E-4751-B705-5D122A96590E}" type="presParOf" srcId="{4D1FD6B2-9DC8-407F-9BF5-69F25281B1C0}" destId="{44687684-B5C4-417F-A0F0-878675A99D67}" srcOrd="1" destOrd="0" presId="urn:microsoft.com/office/officeart/2005/8/layout/vList6"/>
  </dgm:cxnLst>
  <dgm:bg/>
  <dgm:whole/>
</dgm:dataModel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vList6">
  <dgm:title val=""/>
  <dgm:desc val=""/>
  <dgm:catLst>
    <dgm:cat type="process" pri="22000"/>
    <dgm:cat type="list" pri="17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14" srcId="1" destId="12" srcOrd="0" destOrd="0"/>
        <dgm:cxn modelId="23" srcId="2" destId="21" srcOrd="0" destOrd="0"/>
        <dgm:cxn modelId="24" srcId="2" destId="22" srcOrd="0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>
    <dgm:varLst>
      <dgm:dir/>
      <dgm:animLvl val="lvl"/>
      <dgm:resizeHandles/>
    </dgm:varLst>
    <dgm:alg type="lin">
      <dgm:param type="linDir" val="fromT"/>
    </dgm:alg>
    <dgm:shape xmlns:r="http://schemas.openxmlformats.org/officeDocument/2006/relationships" r:blip="">
      <dgm:adjLst/>
    </dgm:shape>
    <dgm:presOf/>
    <dgm:constrLst>
      <dgm:constr type="w" for="ch" forName="linNode" refType="w"/>
      <dgm:constr type="h" for="ch" forName="linNode" refType="h"/>
      <dgm:constr type="h" for="ch" forName="spacing" refType="h" refFor="ch" refForName="linNode" fact="0.1"/>
      <dgm:constr type="primFontSz" for="des" forName="parentShp" op="equ" val="65"/>
      <dgm:constr type="primFontSz" for="des" forName="childShp" op="equ" val="65"/>
    </dgm:constrLst>
    <dgm:ruleLst/>
    <dgm:forEach name="Name1" axis="ch" ptType="node">
      <dgm:layoutNode name="linNode">
        <dgm:choose name="Name2">
          <dgm:if name="Name3" func="var" arg="dir" op="equ" val="norm">
            <dgm:alg type="lin">
              <dgm:param type="linDir" val="fromL"/>
            </dgm:alg>
          </dgm:if>
          <dgm:else name="Name4">
            <dgm:alg type="lin">
              <dgm:param type="linDir" val="fromR"/>
            </dgm:alg>
          </dgm:else>
        </dgm:choose>
        <dgm:shape xmlns:r="http://schemas.openxmlformats.org/officeDocument/2006/relationships" r:blip="">
          <dgm:adjLst/>
        </dgm:shape>
        <dgm:presOf/>
        <dgm:choose name="Name5">
          <dgm:if name="Name6" func="var" arg="dir" op="equ" val="norm">
            <dgm:constrLst>
              <dgm:constr type="w" for="ch" forName="parentShp" refType="w" fact="0.4"/>
              <dgm:constr type="h" for="ch" forName="parentShp" refType="h"/>
              <dgm:constr type="w" for="ch" forName="childShp" refType="w" fact="0.6"/>
              <dgm:constr type="h" for="ch" forName="childShp" refType="h" refFor="ch" refForName="parentShp"/>
            </dgm:constrLst>
          </dgm:if>
          <dgm:else name="Name7">
            <dgm:constrLst>
              <dgm:constr type="w" for="ch" forName="parentShp" refType="w" fact="0.4"/>
              <dgm:constr type="h" for="ch" forName="parentShp" refType="h"/>
              <dgm:constr type="w" for="ch" forName="childShp" refType="w" fact="0.6"/>
              <dgm:constr type="h" for="ch" forName="childShp" refType="h" refFor="ch" refForName="parentShp"/>
            </dgm:constrLst>
          </dgm:else>
        </dgm:choose>
        <dgm:ruleLst/>
        <dgm:layoutNode name="parentShp" styleLbl="node1">
          <dgm:varLst>
            <dgm:bulletEnabled val="1"/>
          </dgm:varLst>
          <dgm:alg type="tx"/>
          <dgm:shape xmlns:r="http://schemas.openxmlformats.org/officeDocument/2006/relationships" type="roundRect" r:blip="">
            <dgm:adjLst/>
          </dgm:shape>
          <dgm:presOf axis="self" ptType="node"/>
          <dgm:constrLst>
            <dgm:constr type="tMarg" refType="primFontSz" fact="0.15"/>
            <dgm:constr type="bMarg" refType="primFontSz" fact="0.15"/>
            <dgm:constr type="lMarg" refType="primFontSz" fact="0.3"/>
            <dgm:constr type="rMarg" refType="primFontSz" fact="0.3"/>
          </dgm:constrLst>
          <dgm:ruleLst>
            <dgm:rule type="primFontSz" val="5" fact="NaN" max="NaN"/>
          </dgm:ruleLst>
        </dgm:layoutNode>
        <dgm:layoutNode name="childShp" styleLbl="bgAccFollowNode1">
          <dgm:varLst>
            <dgm:bulletEnabled val="1"/>
          </dgm:varLst>
          <dgm:alg type="tx">
            <dgm:param type="stBulletLvl" val="1"/>
          </dgm:alg>
          <dgm:choose name="Name8">
            <dgm:if name="Name9" func="var" arg="dir" op="equ" val="norm">
              <dgm:shape xmlns:r="http://schemas.openxmlformats.org/officeDocument/2006/relationships" type="rightArrow" r:blip="" zOrderOff="-2">
                <dgm:adjLst>
                  <dgm:adj idx="1" val="0.75"/>
                </dgm:adjLst>
              </dgm:shape>
            </dgm:if>
            <dgm:else name="Name10">
              <dgm:shape xmlns:r="http://schemas.openxmlformats.org/officeDocument/2006/relationships" rot="180" type="rightArrow" r:blip="" zOrderOff="-2">
                <dgm:adjLst>
                  <dgm:adj idx="1" val="0.75"/>
                </dgm:adjLst>
              </dgm:shape>
            </dgm:else>
          </dgm:choose>
          <dgm:presOf axis="des" ptType="node"/>
          <dgm:constrLst>
            <dgm:constr type="secFontSz" refType="primFontSz"/>
            <dgm:constr type="tMarg" refType="primFontSz" fact="0.05"/>
            <dgm:constr type="bMarg" refType="primFontSz" fact="0.05"/>
            <dgm:constr type="lMarg" refType="primFontSz" fact="0.05"/>
            <dgm:constr type="rMarg" refType="primFontSz" fact="0.05"/>
          </dgm:constrLst>
          <dgm:ruleLst>
            <dgm:rule type="primFontSz" val="5" fact="NaN" max="NaN"/>
          </dgm:ruleLst>
        </dgm:layoutNode>
      </dgm:layoutNode>
      <dgm:forEach name="Name11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4" Type="http://schemas.openxmlformats.org/officeDocument/2006/relationships/diagramColors" Target="../diagrams/colors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304800</xdr:colOff>
      <xdr:row>1</xdr:row>
      <xdr:rowOff>133350</xdr:rowOff>
    </xdr:from>
    <xdr:to>
      <xdr:col>11</xdr:col>
      <xdr:colOff>76200</xdr:colOff>
      <xdr:row>9</xdr:row>
      <xdr:rowOff>76200</xdr:rowOff>
    </xdr:to>
    <xdr:graphicFrame macro="">
      <xdr:nvGraphicFramePr>
        <xdr:cNvPr id="4" name="Diagram 3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75;&#1604;&#1575;&#1602;&#1578;&#1589;&#1575;&#1583;&#1610;&#1577;_&#1578;&#1608;&#1589;&#1610;&#1577;_master\EL_eqtesadya_Limited%20Partnership_phase%20II%202017\Cash_EL%20EQtesadya_Limited%20Partnership\Cash%20movement_2017_EL_eqtesadya_Limited%20Partnership_phase%20II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GEM%20FILES/SUNSET-2013/&#1581;&#1585;&#1603;&#1577;%20&#1582;&#1586;&#1610;&#1606;&#1607;%20_2013/2013%20&#1581;&#1585;&#1603;&#1577;%20&#1582;&#1586;&#1610;&#1606;&#1607;%20&#1589;&#1606;%20&#1587;&#1578;%20&#1607;&#1610;&#1604;&#1586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اذن - امر صرف"/>
      <sheetName val="اذن صرف بنكى"/>
      <sheetName val="اذن توريد"/>
      <sheetName val="كشف استعاضة"/>
      <sheetName val="خزينة يناير"/>
      <sheetName val="خزينة فبراير"/>
      <sheetName val="خزينة فبراير_تابع"/>
      <sheetName val="خزينة مارس"/>
      <sheetName val="خزينة مارس_تابع1"/>
      <sheetName val="خزينة مارس_تابع2"/>
      <sheetName val="خزينة ابريل"/>
      <sheetName val="خزينة مايو"/>
      <sheetName val="خزينة يونيه"/>
      <sheetName val="خزينة_يونيه_ تابع1"/>
      <sheetName val="خزينة_يونيه_ تابع2"/>
      <sheetName val="خزينة_يوليه"/>
      <sheetName val="خزينة اغسطس "/>
      <sheetName val="خزينة اغسطس_تابع1"/>
      <sheetName val="خزينة سبتنمبر"/>
      <sheetName val="خزينة سبتنمبر _تابع_1"/>
      <sheetName val="خزينة اكتوبر"/>
      <sheetName val="خزينة اكتوبر_تابع1"/>
      <sheetName val="خزينة نوفمبر_"/>
      <sheetName val="خزينة ديسمبر"/>
      <sheetName val="خزينة ديسمبر_ تابع1"/>
      <sheetName val="خزينة ديسمبرaaa "/>
      <sheetName val="خزينة ديسمبر  bbbb"/>
      <sheetName val="خزينة ديسمبر  ccccc"/>
      <sheetName val="خزينة ديسمبر dddd"/>
      <sheetName val="بيان الشيكات"/>
      <sheetName val="التدفقات النقدية الداخلة"/>
      <sheetName val="كشف التدفقات النقدية شهرى"/>
      <sheetName val="بيان الشيكات صيانة"/>
      <sheetName val="Sheet1"/>
      <sheetName val="deduction"/>
      <sheetName val="deduction_instellment"/>
      <sheetName val="deduction_ (olaa galal)"/>
      <sheetName val="deduction_ (olaa galal) (5YEAR)"/>
    </sheetNames>
    <sheetDataSet>
      <sheetData sheetId="0">
        <row r="1">
          <cell r="A1" t="str">
            <v>قائمه منسدله - خزينه</v>
          </cell>
          <cell r="B1" t="str">
            <v>قائمة البيان</v>
          </cell>
        </row>
        <row r="2">
          <cell r="A2" t="str">
            <v>هشام احمد نصر</v>
          </cell>
          <cell r="B2" t="str">
            <v>لحـ / سداد زيادة رأس مال الشركه</v>
          </cell>
        </row>
        <row r="3">
          <cell r="A3" t="str">
            <v>جلال محمد على</v>
          </cell>
          <cell r="B3" t="str">
            <v>عهدة مستديمة للخزينة</v>
          </cell>
        </row>
        <row r="4">
          <cell r="A4" t="str">
            <v>يحي عبد المنصف</v>
          </cell>
          <cell r="B4" t="str">
            <v>ايداع ببنك CIB_</v>
          </cell>
        </row>
        <row r="5">
          <cell r="A5" t="str">
            <v>سمير عبد المنصف</v>
          </cell>
          <cell r="B5" t="str">
            <v>ايداع ببنك CIB _ تحويل من الخزينه</v>
          </cell>
        </row>
        <row r="6">
          <cell r="A6" t="str">
            <v>الاقتصادية للتجارة و التعمير</v>
          </cell>
          <cell r="B6" t="str">
            <v>مصاريف انتقال</v>
          </cell>
        </row>
        <row r="7">
          <cell r="A7" t="str">
            <v>م / محمود الجمال</v>
          </cell>
          <cell r="B7" t="str">
            <v>مصاريف بوفيه و ضيافه</v>
          </cell>
        </row>
        <row r="8">
          <cell r="A8" t="str">
            <v>م / ماجد حسنى</v>
          </cell>
          <cell r="B8" t="str">
            <v>مصاريف ادوات كتابيه و مطبوعات</v>
          </cell>
        </row>
        <row r="9">
          <cell r="A9" t="str">
            <v>م / سعادات الاسيوطى</v>
          </cell>
          <cell r="B9" t="str">
            <v>قيمة تسجيل خطابات</v>
          </cell>
        </row>
        <row r="10">
          <cell r="A10" t="str">
            <v>م / محمد اسامه طه</v>
          </cell>
          <cell r="B10" t="str">
            <v>قيمة الساعات الاضافيه</v>
          </cell>
        </row>
        <row r="11">
          <cell r="A11" t="str">
            <v>أ / محمد عبد المنعم حسين</v>
          </cell>
          <cell r="B11" t="str">
            <v>فواتير تليفون الارضى</v>
          </cell>
        </row>
        <row r="12">
          <cell r="A12" t="str">
            <v>م / احمد ماجد حسنى</v>
          </cell>
          <cell r="B12" t="str">
            <v>لحـ/ رد عهد</v>
          </cell>
        </row>
        <row r="13">
          <cell r="A13" t="str">
            <v>بنك التجارى الدولى_CIB</v>
          </cell>
          <cell r="B13" t="str">
            <v>لحـ/ رد دفعه مقدمة</v>
          </cell>
        </row>
        <row r="14">
          <cell r="A14" t="str">
            <v>من مذكورين</v>
          </cell>
          <cell r="B14" t="str">
            <v>لحـ/ رد مرتبات</v>
          </cell>
        </row>
        <row r="15">
          <cell r="A15" t="str">
            <v>الهيئه القوميه للبريد</v>
          </cell>
          <cell r="B15" t="str">
            <v>قيمة دمغات على الاقرار الضريبى</v>
          </cell>
        </row>
        <row r="16">
          <cell r="A16" t="str">
            <v>الهيئه العامه للاستثمار</v>
          </cell>
          <cell r="B16" t="str">
            <v>مستخرج رسمى من السجل التجارى</v>
          </cell>
        </row>
        <row r="17">
          <cell r="A17" t="str">
            <v>مركز القاهره للتصوير</v>
          </cell>
          <cell r="B17" t="str">
            <v>اكراميه</v>
          </cell>
        </row>
        <row r="18">
          <cell r="A18" t="str">
            <v>زيروكس بزنس سنتر</v>
          </cell>
          <cell r="B18" t="str">
            <v>شراء درام _ كرتج حبر</v>
          </cell>
        </row>
        <row r="19">
          <cell r="A19" t="str">
            <v>عمال التلغراف و التليفون</v>
          </cell>
          <cell r="B19" t="str">
            <v>تصوير هندسى و مستندات</v>
          </cell>
        </row>
        <row r="20">
          <cell r="A20" t="str">
            <v>مصلحة الضرائب المصرية_خصم و اضافة</v>
          </cell>
          <cell r="B20" t="str">
            <v>مصاريف صيانه</v>
          </cell>
        </row>
        <row r="21">
          <cell r="A21" t="str">
            <v>المصريه للاتصالات</v>
          </cell>
          <cell r="B21" t="str">
            <v>سداد ضرائب الربع_</v>
          </cell>
        </row>
        <row r="22">
          <cell r="B22" t="str">
            <v>صيانة جهاز الكمبيوتر</v>
          </cell>
        </row>
        <row r="23">
          <cell r="B23" t="str">
            <v>مصروفات متنوعه</v>
          </cell>
        </row>
        <row r="29">
          <cell r="A29" t="str">
            <v>علاء صلاح محمد احمد وزيرى</v>
          </cell>
          <cell r="B29" t="str">
            <v xml:space="preserve">Installments_       </v>
          </cell>
        </row>
        <row r="30">
          <cell r="A30" t="str">
            <v>كريم شحاته محمد شحاته</v>
          </cell>
          <cell r="B30" t="str">
            <v xml:space="preserve">Maintenance_     </v>
          </cell>
        </row>
        <row r="31">
          <cell r="A31" t="str">
            <v>ريم سامى محمود محمد عبد المنعم</v>
          </cell>
          <cell r="B31" t="str">
            <v>Garage_</v>
          </cell>
        </row>
        <row r="32">
          <cell r="A32" t="str">
            <v>محمود عبد الحميد ابراهيم عوض</v>
          </cell>
          <cell r="B32" t="str">
            <v>Returned cheque_for unit_</v>
          </cell>
        </row>
        <row r="33">
          <cell r="A33" t="str">
            <v>محمد عادل وهبه عوض</v>
          </cell>
          <cell r="B33" t="str">
            <v>Returned cheque_for garge_</v>
          </cell>
        </row>
        <row r="34">
          <cell r="A34" t="str">
            <v>منير احمد محمود رمضان</v>
          </cell>
          <cell r="B34" t="str">
            <v>Returned cheque_for maintenance_</v>
          </cell>
        </row>
        <row r="35">
          <cell r="A35" t="str">
            <v>دينا احمد وهبه عوض</v>
          </cell>
        </row>
        <row r="36">
          <cell r="A36" t="str">
            <v>محمد عزيز صدقى محمود</v>
          </cell>
        </row>
        <row r="37">
          <cell r="A37" t="str">
            <v>نيفين محمد محمد وفقى محمد</v>
          </cell>
        </row>
        <row r="38">
          <cell r="A38" t="str">
            <v>نجوى صلاح الدين موسى</v>
          </cell>
        </row>
        <row r="39">
          <cell r="A39" t="str">
            <v>حسن محمود الطوخى</v>
          </cell>
        </row>
        <row r="40">
          <cell r="A40" t="str">
            <v>علا عز الدين سيد جلال</v>
          </cell>
        </row>
        <row r="41">
          <cell r="A41" t="str">
            <v>وليد على محمود احمد</v>
          </cell>
        </row>
        <row r="42">
          <cell r="A42" t="str">
            <v>احمد محمد احمد ضبع</v>
          </cell>
        </row>
        <row r="43">
          <cell r="A43" t="str">
            <v>حسام ابراهيم الدسوقى ابراهيم عياد</v>
          </cell>
        </row>
        <row r="44">
          <cell r="A44" t="str">
            <v>طارق حسن فهمى عبد المجيد</v>
          </cell>
        </row>
        <row r="45">
          <cell r="A45" t="str">
            <v>محمد حسن ابراهيم شكرى</v>
          </cell>
        </row>
        <row r="46">
          <cell r="A46" t="str">
            <v>د_مهند محمد محمد حسنين العجمى</v>
          </cell>
        </row>
        <row r="47">
          <cell r="A47" t="str">
            <v>نوران عبد اللطيف محمد انور</v>
          </cell>
        </row>
        <row r="48">
          <cell r="A48" t="str">
            <v>اسامه محمد انور عبد اللطيف</v>
          </cell>
        </row>
        <row r="49">
          <cell r="A49" t="str">
            <v>محمد عبد الفتاح محمد محمد السيد العزيزى</v>
          </cell>
        </row>
        <row r="50">
          <cell r="A50" t="str">
            <v>محمود سعد الدين سيد جلال_حاتم عز الدين سيد جلال</v>
          </cell>
        </row>
        <row r="51">
          <cell r="A51" t="str">
            <v>عبد القادر اشرف عبد القادر احمد على_ يوسف اشرف عبد القادر_ بولاية والده د_ اشرف عبد القادر</v>
          </cell>
        </row>
        <row r="52">
          <cell r="A52" t="str">
            <v>ليلى اشرف عبد القادر احمد على</v>
          </cell>
        </row>
        <row r="53">
          <cell r="A53" t="str">
            <v>دار السعاده يوسف ابراهيم الليثى</v>
          </cell>
        </row>
        <row r="54">
          <cell r="A54" t="str">
            <v xml:space="preserve">
محمد حازم محرم_نهى حسونه محمد عبده السعيد</v>
          </cell>
        </row>
        <row r="55">
          <cell r="A55" t="str">
            <v>هشام فؤاد طارق حسن ابو بكر</v>
          </cell>
        </row>
        <row r="56">
          <cell r="A56" t="str">
            <v>م_صفوت كامل عبد الرحمن الخولى</v>
          </cell>
        </row>
        <row r="57">
          <cell r="A57" t="str">
            <v xml:space="preserve">م_وليد عبد العزيز بيومى </v>
          </cell>
        </row>
        <row r="58">
          <cell r="A58" t="str">
            <v>م_سعادات مصطفى محمود الاسيوطى</v>
          </cell>
        </row>
        <row r="59">
          <cell r="A59" t="str">
            <v>م_محمد اسامه محمد طه</v>
          </cell>
        </row>
        <row r="60">
          <cell r="A60" t="str">
            <v>م_ماجد حسنى محمد السيد</v>
          </cell>
        </row>
        <row r="61">
          <cell r="A61" t="str">
            <v>م_احمد ماجد حسنى محمد السيد</v>
          </cell>
        </row>
        <row r="62">
          <cell r="A62" t="str">
            <v>عمر اسماعيل رضا</v>
          </cell>
        </row>
        <row r="63">
          <cell r="A63" t="str">
            <v>سامح سعيد موسى عبد الجواد</v>
          </cell>
        </row>
        <row r="64">
          <cell r="A64" t="str">
            <v>دينا محمد منصور خليفه_شريف محمد منصور خليفه</v>
          </cell>
        </row>
        <row r="65">
          <cell r="A65" t="str">
            <v>محمد عماد الدين حلاوه محمد الدردير حلاوه</v>
          </cell>
        </row>
        <row r="66">
          <cell r="A66" t="str">
            <v>تيسير الهوارى محمد عبد القادر</v>
          </cell>
        </row>
        <row r="67">
          <cell r="A67" t="str">
            <v>احمد منصف احمد على</v>
          </cell>
        </row>
        <row r="68">
          <cell r="A68" t="str">
            <v>م_ياسر ابراهيم محمد الفنجرى</v>
          </cell>
        </row>
        <row r="69">
          <cell r="A69" t="str">
            <v>هبه لطفى الشيخ</v>
          </cell>
        </row>
        <row r="70">
          <cell r="A70" t="str">
            <v>هشام ابو بكر حسنين عبد الغفار</v>
          </cell>
        </row>
        <row r="71">
          <cell r="A71" t="str">
            <v>محمود محمد محمود علام</v>
          </cell>
        </row>
        <row r="72">
          <cell r="A72" t="str">
            <v>ايه محمد احمد دياب</v>
          </cell>
        </row>
        <row r="73">
          <cell r="A73" t="str">
            <v>مجدى حسين محمد العجاتى_وكيلا عن كريماته_انجى و اميره و ايمان</v>
          </cell>
        </row>
        <row r="74">
          <cell r="A74" t="str">
            <v>محمد حسين محمد العجاتى</v>
          </cell>
        </row>
        <row r="75">
          <cell r="A75" t="str">
            <v>محمد مجدى عواض ابراهيم</v>
          </cell>
        </row>
        <row r="76">
          <cell r="A76" t="str">
            <v>محمد باهر عبد الحميد محمد محرز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قائمه منسدله"/>
      <sheetName val="امر صرف"/>
      <sheetName val="اذن توريد"/>
      <sheetName val="خزينة يناير"/>
      <sheetName val="خزينة فبراير"/>
      <sheetName val="خزينة مارس"/>
      <sheetName val="خزينة ابريل"/>
      <sheetName val="خزينة مايو"/>
      <sheetName val="خزينة يونيه"/>
      <sheetName val="خزينة يوليه"/>
      <sheetName val="خزينة اغسطس"/>
      <sheetName val="خزينة سبتنمبر"/>
      <sheetName val="خزينة اكتوبر"/>
      <sheetName val="خزينة نوفمبر"/>
      <sheetName val="خزينة ديسمبر"/>
      <sheetName val="ورقة3"/>
    </sheetNames>
    <sheetDataSet>
      <sheetData sheetId="0">
        <row r="3">
          <cell r="B3" t="str">
            <v>جلال محمد على</v>
          </cell>
          <cell r="C3" t="str">
            <v>قيمة مصاريف بو فيه و ضيافه</v>
          </cell>
        </row>
        <row r="4">
          <cell r="B4" t="str">
            <v>مناولة / جلال محمد على</v>
          </cell>
          <cell r="C4" t="str">
            <v>قيمة مصاريف انتقال</v>
          </cell>
        </row>
        <row r="5">
          <cell r="B5" t="str">
            <v>هشام احمد نصر</v>
          </cell>
          <cell r="C5" t="str">
            <v>قيمة مصاريف ادوات كتابيه و مطبوعات</v>
          </cell>
        </row>
        <row r="6">
          <cell r="B6" t="str">
            <v>مناولة / هشام احمد نصر</v>
          </cell>
          <cell r="C6" t="str">
            <v>قيمة شراء تونر _ كارتج حبر</v>
          </cell>
        </row>
        <row r="7">
          <cell r="B7" t="str">
            <v>مهندس / نبيل السيد</v>
          </cell>
          <cell r="C7" t="str">
            <v>قيمة مصاريف تسجيل خطابات</v>
          </cell>
        </row>
        <row r="8">
          <cell r="B8" t="str">
            <v>مركز القاهره للتصوير</v>
          </cell>
          <cell r="C8" t="str">
            <v>قيمة تسجيل دعوات الجمعيه العموميه لشركتى صن ست / تعمير _ استثمار</v>
          </cell>
        </row>
        <row r="9">
          <cell r="B9" t="str">
            <v>نبيل الشوربجى</v>
          </cell>
          <cell r="C9" t="str">
            <v>قيمة مصاريف صيانه اجهزة الكمبيوتر بالاداره</v>
          </cell>
        </row>
        <row r="10">
          <cell r="B10" t="str">
            <v>مناولة / نبيل الشوربجى</v>
          </cell>
          <cell r="C10" t="str">
            <v>قيمة مصاريف صيانه ماكينة التصوير بالاداره</v>
          </cell>
        </row>
        <row r="11">
          <cell r="B11" t="str">
            <v>مناولة م / سعادات الاسيوطى</v>
          </cell>
          <cell r="C11" t="str">
            <v>قيمة مصاريف صيانه كهرباء بالاداره</v>
          </cell>
        </row>
        <row r="12">
          <cell r="B12" t="str">
            <v>مناولة / سمير عبد المنصف</v>
          </cell>
          <cell r="C12" t="str">
            <v>قيمة شراء مستلزمات كهرباء بالاداره</v>
          </cell>
        </row>
        <row r="13">
          <cell r="B13" t="str">
            <v>ايداع ببنك_ CIB</v>
          </cell>
          <cell r="C13" t="str">
            <v>قيمة استهلاك كهرباء بالاداره</v>
          </cell>
        </row>
        <row r="14">
          <cell r="B14" t="str">
            <v>ايداع ببنك_ HSBC</v>
          </cell>
          <cell r="C14" t="str">
            <v>قيمة مصاريف صيانه صحى بالاداره</v>
          </cell>
        </row>
        <row r="15">
          <cell r="B15" t="str">
            <v>شركة كهرباء جنوب القاهره</v>
          </cell>
          <cell r="C15" t="str">
            <v>قيمة شراء مستلزمات صحى بالاداره</v>
          </cell>
        </row>
        <row r="16">
          <cell r="B16" t="str">
            <v>اتصالات</v>
          </cell>
          <cell r="C16" t="str">
            <v>قيمة مصاريف صيانه تليفون بالاداره</v>
          </cell>
        </row>
        <row r="17">
          <cell r="B17" t="str">
            <v>فودافون مصر</v>
          </cell>
          <cell r="C17" t="str">
            <v>قيمة رد مصاريف صيانه العامه</v>
          </cell>
        </row>
        <row r="18">
          <cell r="B18" t="str">
            <v>المصريه للاتصالات</v>
          </cell>
          <cell r="C18" t="str">
            <v xml:space="preserve">قيمة فواتير تليفون محمول </v>
          </cell>
        </row>
        <row r="19">
          <cell r="B19" t="str">
            <v>الهيئه القوميه للبريد</v>
          </cell>
          <cell r="C19" t="str">
            <v xml:space="preserve">قيمة فواتير تليفون ارضى و خط الربط </v>
          </cell>
        </row>
        <row r="20">
          <cell r="B20" t="str">
            <v>هيئة البريد السريع</v>
          </cell>
          <cell r="C20" t="str">
            <v xml:space="preserve">قيمة فواتير اشتراك النت </v>
          </cell>
        </row>
        <row r="21">
          <cell r="B21" t="str">
            <v xml:space="preserve">محمد مجدى محمد </v>
          </cell>
          <cell r="C21" t="str">
            <v>قيمة الساعات الاضافيه</v>
          </cell>
        </row>
        <row r="22">
          <cell r="B22" t="str">
            <v>محمود عبد المنعم _ بريد</v>
          </cell>
          <cell r="C22" t="str">
            <v>قيمة تسوية عهدة موقع</v>
          </cell>
        </row>
        <row r="23">
          <cell r="B23" t="str">
            <v>احمد عبدالله _ نظافه</v>
          </cell>
          <cell r="C23" t="str">
            <v>خصم ضرائب _ خصم و اضافه</v>
          </cell>
        </row>
        <row r="24">
          <cell r="B24" t="str">
            <v>سعداوى _ حراسه</v>
          </cell>
          <cell r="C24" t="str">
            <v>قيمة تصوير هندسى و مستندات</v>
          </cell>
        </row>
        <row r="25">
          <cell r="C25" t="str">
            <v>قيمة مرتبات</v>
          </cell>
        </row>
        <row r="26">
          <cell r="B26" t="str">
            <v>المهدى جروب</v>
          </cell>
          <cell r="C26" t="str">
            <v>قيمة مكافأة</v>
          </cell>
        </row>
        <row r="27">
          <cell r="B27" t="str">
            <v>زيروكس بزنس سنتر</v>
          </cell>
          <cell r="C27" t="str">
            <v>قيمة منحه</v>
          </cell>
        </row>
        <row r="28">
          <cell r="B28" t="str">
            <v>من مذكورين</v>
          </cell>
          <cell r="C28" t="str">
            <v xml:space="preserve"> لحـ/ جارى مساهمين</v>
          </cell>
        </row>
        <row r="29">
          <cell r="B29" t="str">
            <v>من مذكورين_ موظفى اتحاد ملاك سيتى فيو</v>
          </cell>
          <cell r="C29" t="str">
            <v>لحـ/ رد تأمينات</v>
          </cell>
        </row>
        <row r="30">
          <cell r="B30" t="str">
            <v>وزارة الماليه _مصلحة الضرائب المصريه</v>
          </cell>
          <cell r="C30" t="str">
            <v>لحـ/ رد عهد</v>
          </cell>
        </row>
        <row r="31">
          <cell r="B31" t="str">
            <v>مكتب تأمينات الدقى</v>
          </cell>
          <cell r="C31" t="str">
            <v>رد لحـ/ مقاولى التنفيذ</v>
          </cell>
        </row>
        <row r="32">
          <cell r="B32" t="str">
            <v>ايجى تريد</v>
          </cell>
          <cell r="C32" t="str">
            <v>رد لحـ/ العمليات الجاريه</v>
          </cell>
        </row>
        <row r="33">
          <cell r="B33" t="str">
            <v>خالد ابراهيم</v>
          </cell>
          <cell r="C33" t="str">
            <v>رد لحـ/ جارى مصلحة الضرائب</v>
          </cell>
        </row>
        <row r="34">
          <cell r="C34" t="str">
            <v xml:space="preserve">قيمة اكراميه </v>
          </cell>
        </row>
        <row r="35">
          <cell r="C35" t="str">
            <v>قيمة اكراميه _  بريد_ حراسه_ نظافه</v>
          </cell>
        </row>
        <row r="36">
          <cell r="C36" t="str">
            <v>قيمة اكراميه _ عمال التلغراف و التليفون</v>
          </cell>
        </row>
        <row r="37">
          <cell r="C37" t="str">
            <v>قيمة مصاريف _ نثريه</v>
          </cell>
        </row>
        <row r="38">
          <cell r="C38" t="str">
            <v>قيمة دمغات على الاقرار الضريبى لشركتى صن ست / تعمير _ استثمار</v>
          </cell>
        </row>
        <row r="39">
          <cell r="C39" t="str">
            <v>قيمة تسجيل دعوات الجمعيه العموميه لشركتى صن ست / تعمير _ استثمار</v>
          </cell>
        </row>
        <row r="40">
          <cell r="C40" t="str">
            <v>قيمة استخراج شهادات تأمين للسيارات</v>
          </cell>
        </row>
        <row r="41">
          <cell r="C41" t="str">
            <v>تحويل من الخزينه</v>
          </cell>
        </row>
        <row r="42">
          <cell r="B42" t="str">
            <v>م / محمود الجمال و شركاه</v>
          </cell>
          <cell r="C42" t="str">
            <v>لحـ/ فرق مسطحات</v>
          </cell>
        </row>
        <row r="43">
          <cell r="B43" t="str">
            <v>احمد صلاح السقا</v>
          </cell>
          <cell r="C43" t="str">
            <v>لحـ/ مقدمات حجز النادى</v>
          </cell>
        </row>
        <row r="44">
          <cell r="B44" t="str">
            <v>حاتم عصام الجمال</v>
          </cell>
          <cell r="C44" t="str">
            <v xml:space="preserve">لحـ/ دفعه من اقساط </v>
          </cell>
        </row>
        <row r="45">
          <cell r="B45" t="str">
            <v>اشرف عبد القادر احمد على</v>
          </cell>
          <cell r="C45" t="str">
            <v>لحـ/ تخصيص جراج PL _P</v>
          </cell>
        </row>
        <row r="46">
          <cell r="B46" t="str">
            <v>احمد عادل السماوى</v>
          </cell>
          <cell r="C46" t="str">
            <v>لحـ/ تخصيص غرفة خدمه PL _D</v>
          </cell>
        </row>
        <row r="47">
          <cell r="B47" t="str">
            <v>عصام الدين عبد الرحمن جنيدى</v>
          </cell>
          <cell r="C47" t="str">
            <v>لحـ/ تخصيص غرفة خدمه PL _D و تخصيص جراج PL _P</v>
          </cell>
        </row>
        <row r="48">
          <cell r="B48" t="str">
            <v>خالد حسن صالح عبد الحميد</v>
          </cell>
        </row>
        <row r="49">
          <cell r="B49" t="str">
            <v>ندى خالد احمد العياط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rightToLeft="1" tabSelected="1" workbookViewId="0">
      <pane xSplit="1" ySplit="16" topLeftCell="B17" activePane="bottomRight" state="frozen"/>
      <selection pane="topRight" activeCell="B1" sqref="B1"/>
      <selection pane="bottomLeft" activeCell="A17" sqref="A17"/>
      <selection pane="bottomRight" activeCell="A9" sqref="A9"/>
    </sheetView>
  </sheetViews>
  <sheetFormatPr defaultRowHeight="14.25"/>
  <cols>
    <col min="1" max="1" width="9" style="21"/>
    <col min="2" max="2" width="21.5" style="21" bestFit="1" customWidth="1"/>
    <col min="3" max="3" width="18.75" style="21" customWidth="1"/>
    <col min="4" max="4" width="21.125" style="21" customWidth="1"/>
    <col min="5" max="16384" width="9" style="21"/>
  </cols>
  <sheetData>
    <row r="1" spans="1:11" ht="30" customHeight="1">
      <c r="A1" s="92" t="s">
        <v>1195</v>
      </c>
      <c r="B1" s="92"/>
      <c r="C1" s="92"/>
      <c r="D1" s="92"/>
      <c r="E1" s="92"/>
      <c r="F1" s="92"/>
      <c r="G1" s="92"/>
      <c r="H1" s="92"/>
      <c r="I1" s="92"/>
      <c r="J1" s="92"/>
      <c r="K1" s="92"/>
    </row>
    <row r="2" spans="1:11" ht="29.25" customHeight="1" thickBot="1">
      <c r="B2" s="91" t="s">
        <v>11</v>
      </c>
      <c r="C2" s="91"/>
      <c r="D2" s="91"/>
    </row>
    <row r="3" spans="1:11" ht="15" thickTop="1"/>
    <row r="5" spans="1:11" ht="60" customHeight="1" thickBot="1">
      <c r="B5" s="24" t="s">
        <v>12</v>
      </c>
      <c r="C5" s="22">
        <v>0.2</v>
      </c>
      <c r="D5" s="24"/>
    </row>
    <row r="6" spans="1:11" ht="35.25" customHeight="1" thickTop="1"/>
    <row r="7" spans="1:11" ht="57.75" customHeight="1" thickBot="1">
      <c r="B7" s="25" t="s">
        <v>13</v>
      </c>
      <c r="C7" s="23">
        <v>42795</v>
      </c>
      <c r="D7" s="25"/>
    </row>
    <row r="8" spans="1:11" ht="15" thickTop="1"/>
    <row r="12" spans="1:11" ht="15">
      <c r="B12" s="103" t="s">
        <v>1194</v>
      </c>
      <c r="C12" s="103"/>
    </row>
    <row r="15" spans="1:11" ht="22.5">
      <c r="B15" s="90" t="s">
        <v>1193</v>
      </c>
      <c r="C15" s="90"/>
      <c r="D15" s="90"/>
    </row>
  </sheetData>
  <mergeCells count="4">
    <mergeCell ref="B2:D2"/>
    <mergeCell ref="B15:D15"/>
    <mergeCell ref="A1:K1"/>
    <mergeCell ref="B12:C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27"/>
  <sheetViews>
    <sheetView rightToLeft="1" view="pageBreakPreview" zoomScale="60" zoomScaleNormal="75" workbookViewId="0">
      <pane xSplit="1" ySplit="8" topLeftCell="B9" activePane="bottomRight" state="frozen"/>
      <selection pane="topRight" activeCell="B1" sqref="B1"/>
      <selection pane="bottomLeft" activeCell="A10" sqref="A10"/>
      <selection pane="bottomRight" activeCell="J9" sqref="J9"/>
    </sheetView>
  </sheetViews>
  <sheetFormatPr defaultColWidth="9" defaultRowHeight="18"/>
  <cols>
    <col min="1" max="1" width="7.125" style="5" customWidth="1"/>
    <col min="2" max="2" width="22" style="5" customWidth="1"/>
    <col min="3" max="3" width="22" style="7" customWidth="1"/>
    <col min="4" max="4" width="17.25" style="8" bestFit="1" customWidth="1"/>
    <col min="5" max="5" width="17.25" style="20" bestFit="1" customWidth="1"/>
    <col min="6" max="6" width="12.375" style="5" bestFit="1" customWidth="1"/>
    <col min="7" max="7" width="11.625" style="5" bestFit="1" customWidth="1"/>
    <col min="8" max="8" width="2.5" style="7" customWidth="1"/>
    <col min="9" max="9" width="26.5" style="8" customWidth="1"/>
    <col min="10" max="11" width="26.5" style="5" customWidth="1"/>
    <col min="12" max="12" width="4.375" style="5" customWidth="1"/>
    <col min="13" max="13" width="23.625" style="19" customWidth="1"/>
    <col min="14" max="14" width="23.625" style="7" customWidth="1"/>
    <col min="15" max="16384" width="9" style="5"/>
  </cols>
  <sheetData>
    <row r="1" spans="1:14" ht="16.5" hidden="1" customHeight="1">
      <c r="A1" s="1"/>
      <c r="B1" s="1"/>
      <c r="C1" s="4"/>
      <c r="D1" s="2"/>
      <c r="E1" s="3"/>
      <c r="F1" s="1"/>
      <c r="G1" s="1"/>
      <c r="H1" s="4"/>
      <c r="I1" s="4"/>
      <c r="J1" s="4"/>
      <c r="K1" s="4"/>
      <c r="M1" s="26"/>
      <c r="N1" s="4"/>
    </row>
    <row r="2" spans="1:14" ht="20.25" hidden="1" customHeight="1" thickBot="1">
      <c r="A2" s="6"/>
      <c r="B2" s="6"/>
      <c r="C2" s="6"/>
      <c r="D2" s="6"/>
      <c r="E2" s="6"/>
      <c r="F2" s="6"/>
      <c r="G2" s="6"/>
      <c r="I2" s="71">
        <f>data!$C$7</f>
        <v>42795</v>
      </c>
      <c r="J2" s="72">
        <f>data!$C$5</f>
        <v>0.2</v>
      </c>
      <c r="K2" s="73"/>
      <c r="L2" s="73"/>
      <c r="M2" s="72">
        <f>data!$C$5</f>
        <v>0.2</v>
      </c>
      <c r="N2" s="74"/>
    </row>
    <row r="3" spans="1:14" ht="16.5" customHeight="1" thickTop="1" thickBot="1">
      <c r="A3" s="9"/>
      <c r="B3" s="12"/>
      <c r="C3" s="13"/>
      <c r="D3" s="10"/>
      <c r="E3" s="11"/>
      <c r="F3" s="12"/>
      <c r="G3" s="12"/>
      <c r="H3" s="13"/>
      <c r="I3" s="13"/>
      <c r="J3" s="13"/>
      <c r="K3" s="14"/>
      <c r="L3" s="27"/>
      <c r="M3" s="27"/>
      <c r="N3" s="13"/>
    </row>
    <row r="4" spans="1:14" s="15" customFormat="1" ht="39.75" customHeight="1" thickTop="1" thickBot="1">
      <c r="A4" s="29" t="s">
        <v>0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1"/>
    </row>
    <row r="5" spans="1:14" s="15" customFormat="1" ht="61.5" customHeight="1" thickTop="1" thickBot="1">
      <c r="A5"/>
      <c r="B5"/>
      <c r="C5" s="68">
        <f>SUM(C9:C311)</f>
        <v>37773099</v>
      </c>
      <c r="D5" s="16"/>
      <c r="E5"/>
      <c r="F5"/>
      <c r="G5"/>
      <c r="H5" s="28"/>
      <c r="I5" s="69"/>
      <c r="J5" s="68">
        <f>SUM(J8:J311)</f>
        <v>24136029.71187415</v>
      </c>
      <c r="K5" s="69">
        <f>SUM(K8:K311)</f>
        <v>13637069.288125845</v>
      </c>
      <c r="M5" s="17"/>
      <c r="N5" s="70">
        <f>SUM(N8:N311)</f>
        <v>24136029.71187415</v>
      </c>
    </row>
    <row r="6" spans="1:14" s="15" customFormat="1" ht="69" thickTop="1" thickBot="1">
      <c r="A6" s="102"/>
      <c r="B6" s="102"/>
      <c r="C6" s="102"/>
      <c r="D6" s="102"/>
      <c r="E6" s="102"/>
      <c r="F6" s="102"/>
      <c r="G6" s="102"/>
      <c r="H6" s="18"/>
      <c r="I6" s="32" t="s">
        <v>1188</v>
      </c>
      <c r="J6" s="32" t="s">
        <v>1189</v>
      </c>
      <c r="K6" s="47"/>
      <c r="L6" s="33"/>
      <c r="M6" s="35" t="s">
        <v>1191</v>
      </c>
      <c r="N6" s="34" t="s">
        <v>1192</v>
      </c>
    </row>
    <row r="7" spans="1:14" ht="38.25" customHeight="1" thickTop="1" thickBot="1">
      <c r="A7" s="36" t="s">
        <v>1</v>
      </c>
      <c r="B7" s="37" t="s">
        <v>2</v>
      </c>
      <c r="C7" s="38" t="s">
        <v>3</v>
      </c>
      <c r="D7" s="40" t="s">
        <v>4</v>
      </c>
      <c r="E7" s="41" t="s">
        <v>5</v>
      </c>
      <c r="F7" s="37" t="s">
        <v>6</v>
      </c>
      <c r="G7" s="39" t="s">
        <v>7</v>
      </c>
      <c r="H7" s="18"/>
      <c r="I7" s="42" t="s">
        <v>8</v>
      </c>
      <c r="J7" s="43" t="s">
        <v>9</v>
      </c>
      <c r="K7" s="44" t="s">
        <v>10</v>
      </c>
      <c r="L7" s="33"/>
      <c r="M7" s="45" t="s">
        <v>1190</v>
      </c>
      <c r="N7" s="46" t="s">
        <v>9</v>
      </c>
    </row>
    <row r="8" spans="1:14" ht="19.5" thickTop="1" thickBot="1">
      <c r="A8" s="93"/>
      <c r="B8" s="93"/>
      <c r="C8" s="94"/>
      <c r="D8" s="95"/>
      <c r="E8" s="96"/>
      <c r="F8" s="93"/>
      <c r="G8" s="93"/>
      <c r="H8" s="94"/>
      <c r="I8" s="97"/>
      <c r="J8" s="98"/>
      <c r="K8" s="98"/>
      <c r="L8" s="99"/>
      <c r="M8" s="100"/>
      <c r="N8" s="101"/>
    </row>
    <row r="9" spans="1:14" ht="50.25" customHeight="1" thickTop="1">
      <c r="A9" s="48">
        <f>IF(B9="","",MAX(A$1:A7)+1)</f>
        <v>1</v>
      </c>
      <c r="B9" s="49" t="s">
        <v>885</v>
      </c>
      <c r="C9" s="65">
        <v>100500</v>
      </c>
      <c r="D9" s="51">
        <v>43466</v>
      </c>
      <c r="E9" s="52" t="s">
        <v>620</v>
      </c>
      <c r="F9" s="50" t="s">
        <v>14</v>
      </c>
      <c r="G9" s="53" t="s">
        <v>15</v>
      </c>
      <c r="H9" s="54"/>
      <c r="I9" s="75">
        <f>DATEDIF($I$2,D9,"d")</f>
        <v>671</v>
      </c>
      <c r="J9" s="76">
        <f>PV($J$2/360*I9,1,-C9)</f>
        <v>73209.227033589661</v>
      </c>
      <c r="K9" s="77">
        <f>C9-J9</f>
        <v>27290.772966410339</v>
      </c>
      <c r="L9" s="78"/>
      <c r="M9" s="79">
        <f>$J$2/360*I9</f>
        <v>0.37277777777777776</v>
      </c>
      <c r="N9" s="77">
        <f>-PV(M9,1,C9,,0)</f>
        <v>73209.227033589661</v>
      </c>
    </row>
    <row r="10" spans="1:14" ht="50.25" customHeight="1">
      <c r="A10" s="55">
        <f>IF(B10="","",MAX(A$1:A9)+1)</f>
        <v>2</v>
      </c>
      <c r="B10" s="56" t="s">
        <v>886</v>
      </c>
      <c r="C10" s="66">
        <v>83600</v>
      </c>
      <c r="D10" s="58">
        <v>43468</v>
      </c>
      <c r="E10" s="59" t="s">
        <v>621</v>
      </c>
      <c r="F10" s="57" t="s">
        <v>16</v>
      </c>
      <c r="G10" s="60" t="s">
        <v>17</v>
      </c>
      <c r="H10" s="61"/>
      <c r="I10" s="80">
        <f>DATEDIF($I$2,D10,"d")</f>
        <v>673</v>
      </c>
      <c r="J10" s="81">
        <f>PV($J$2/360*I10,1,-C10)</f>
        <v>60849.171047310963</v>
      </c>
      <c r="K10" s="82">
        <f>C10-J10</f>
        <v>22750.828952689037</v>
      </c>
      <c r="L10" s="83"/>
      <c r="M10" s="84">
        <f>$J$2/360*I10</f>
        <v>0.37388888888888888</v>
      </c>
      <c r="N10" s="82">
        <f>-PV(M10,1,C10,,0)</f>
        <v>60849.171047310963</v>
      </c>
    </row>
    <row r="11" spans="1:14" ht="50.25" customHeight="1">
      <c r="A11" s="55">
        <f>IF(B11="","",MAX(A$1:A10)+1)</f>
        <v>3</v>
      </c>
      <c r="B11" s="56" t="s">
        <v>887</v>
      </c>
      <c r="C11" s="66">
        <v>27000</v>
      </c>
      <c r="D11" s="58">
        <v>43468</v>
      </c>
      <c r="E11" s="59" t="s">
        <v>622</v>
      </c>
      <c r="F11" s="57" t="s">
        <v>18</v>
      </c>
      <c r="G11" s="60" t="s">
        <v>19</v>
      </c>
      <c r="H11" s="61"/>
      <c r="I11" s="80">
        <f>DATEDIF($I$2,D11,"d")</f>
        <v>673</v>
      </c>
      <c r="J11" s="81">
        <f>PV($J$2/360*I11,1,-C11)</f>
        <v>19652.244237767896</v>
      </c>
      <c r="K11" s="82">
        <f>C11-J11</f>
        <v>7347.7557622321037</v>
      </c>
      <c r="L11" s="83"/>
      <c r="M11" s="84">
        <f>$J$2/360*I11</f>
        <v>0.37388888888888888</v>
      </c>
      <c r="N11" s="82">
        <f>-PV(M11,1,C11,,0)</f>
        <v>19652.244237767896</v>
      </c>
    </row>
    <row r="12" spans="1:14" ht="50.25" customHeight="1">
      <c r="A12" s="55">
        <f>IF(B12="","",MAX(A$1:A11)+1)</f>
        <v>4</v>
      </c>
      <c r="B12" s="56" t="s">
        <v>888</v>
      </c>
      <c r="C12" s="66">
        <v>525000</v>
      </c>
      <c r="D12" s="58">
        <v>43480</v>
      </c>
      <c r="E12" s="59" t="s">
        <v>623</v>
      </c>
      <c r="F12" s="57" t="s">
        <v>20</v>
      </c>
      <c r="G12" s="60" t="s">
        <v>21</v>
      </c>
      <c r="H12" s="61"/>
      <c r="I12" s="80">
        <f>DATEDIF($I$2,D12,"d")</f>
        <v>685</v>
      </c>
      <c r="J12" s="81">
        <f>PV($J$2/360*I12,1,-C12)</f>
        <v>380281.69014084508</v>
      </c>
      <c r="K12" s="82">
        <f>C12-J12</f>
        <v>144718.30985915492</v>
      </c>
      <c r="L12" s="83"/>
      <c r="M12" s="84">
        <f>$J$2/360*I12</f>
        <v>0.38055555555555554</v>
      </c>
      <c r="N12" s="82">
        <f>-PV(M12,1,C12,,0)</f>
        <v>380281.69014084508</v>
      </c>
    </row>
    <row r="13" spans="1:14" ht="50.25" customHeight="1">
      <c r="A13" s="55">
        <f>IF(B13="","",MAX(A$1:A12)+1)</f>
        <v>5</v>
      </c>
      <c r="B13" s="56" t="s">
        <v>889</v>
      </c>
      <c r="C13" s="66">
        <v>1020000</v>
      </c>
      <c r="D13" s="58">
        <v>43485</v>
      </c>
      <c r="E13" s="59" t="s">
        <v>624</v>
      </c>
      <c r="F13" s="57" t="s">
        <v>22</v>
      </c>
      <c r="G13" s="60" t="s">
        <v>23</v>
      </c>
      <c r="H13" s="61"/>
      <c r="I13" s="80">
        <f>DATEDIF($I$2,D13,"d")</f>
        <v>690</v>
      </c>
      <c r="J13" s="81">
        <f>PV($J$2/360*I13,1,-C13)</f>
        <v>737349.39759036142</v>
      </c>
      <c r="K13" s="82">
        <f>C13-J13</f>
        <v>282650.60240963858</v>
      </c>
      <c r="L13" s="83"/>
      <c r="M13" s="84">
        <f>$J$2/360*I13</f>
        <v>0.38333333333333336</v>
      </c>
      <c r="N13" s="82">
        <f>-PV(M13,1,C13,,0)</f>
        <v>737349.39759036142</v>
      </c>
    </row>
    <row r="14" spans="1:14" ht="50.25" customHeight="1">
      <c r="A14" s="55">
        <f>IF(B14="","",MAX(A$1:A13)+1)</f>
        <v>6</v>
      </c>
      <c r="B14" s="56" t="s">
        <v>890</v>
      </c>
      <c r="C14" s="66">
        <v>7125</v>
      </c>
      <c r="D14" s="58">
        <v>43490</v>
      </c>
      <c r="E14" s="59" t="s">
        <v>625</v>
      </c>
      <c r="F14" s="57" t="s">
        <v>24</v>
      </c>
      <c r="G14" s="60" t="s">
        <v>25</v>
      </c>
      <c r="H14" s="61"/>
      <c r="I14" s="80">
        <f>DATEDIF($I$2,D14,"d")</f>
        <v>695</v>
      </c>
      <c r="J14" s="81">
        <f>PV($J$2/360*I14,1,-C14)</f>
        <v>5140.2805611222439</v>
      </c>
      <c r="K14" s="82">
        <f>C14-J14</f>
        <v>1984.7194388777561</v>
      </c>
      <c r="L14" s="83"/>
      <c r="M14" s="84">
        <f>$J$2/360*I14</f>
        <v>0.38611111111111113</v>
      </c>
      <c r="N14" s="82">
        <f>-PV(M14,1,C14,,0)</f>
        <v>5140.2805611222439</v>
      </c>
    </row>
    <row r="15" spans="1:14" ht="50.25" customHeight="1">
      <c r="A15" s="55">
        <f>IF(B15="","",MAX(A$1:A14)+1)</f>
        <v>7</v>
      </c>
      <c r="B15" s="56" t="s">
        <v>891</v>
      </c>
      <c r="C15" s="66">
        <v>9000</v>
      </c>
      <c r="D15" s="58">
        <v>43490</v>
      </c>
      <c r="E15" s="59" t="s">
        <v>626</v>
      </c>
      <c r="F15" s="57" t="s">
        <v>26</v>
      </c>
      <c r="G15" s="60" t="s">
        <v>27</v>
      </c>
      <c r="H15" s="61"/>
      <c r="I15" s="80">
        <f>DATEDIF($I$2,D15,"d")</f>
        <v>695</v>
      </c>
      <c r="J15" s="81">
        <f>PV($J$2/360*I15,1,-C15)</f>
        <v>6492.9859719438864</v>
      </c>
      <c r="K15" s="82">
        <f>C15-J15</f>
        <v>2507.0140280561136</v>
      </c>
      <c r="L15" s="83"/>
      <c r="M15" s="84">
        <f>$J$2/360*I15</f>
        <v>0.38611111111111113</v>
      </c>
      <c r="N15" s="82">
        <f>-PV(M15,1,C15,,0)</f>
        <v>6492.9859719438864</v>
      </c>
    </row>
    <row r="16" spans="1:14" ht="50.25" customHeight="1">
      <c r="A16" s="55">
        <f>IF(B16="","",MAX(A$1:A15)+1)</f>
        <v>8</v>
      </c>
      <c r="B16" s="56" t="s">
        <v>892</v>
      </c>
      <c r="C16" s="66">
        <v>15700</v>
      </c>
      <c r="D16" s="58">
        <v>43497</v>
      </c>
      <c r="E16" s="59" t="s">
        <v>627</v>
      </c>
      <c r="F16" s="57" t="s">
        <v>28</v>
      </c>
      <c r="G16" s="60" t="s">
        <v>29</v>
      </c>
      <c r="H16" s="61"/>
      <c r="I16" s="80">
        <f>DATEDIF($I$2,D16,"d")</f>
        <v>702</v>
      </c>
      <c r="J16" s="81">
        <f>PV($J$2/360*I16,1,-C16)</f>
        <v>11294.96402877698</v>
      </c>
      <c r="K16" s="82">
        <f>C16-J16</f>
        <v>4405.0359712230202</v>
      </c>
      <c r="L16" s="83"/>
      <c r="M16" s="84">
        <f>$J$2/360*I16</f>
        <v>0.39</v>
      </c>
      <c r="N16" s="82">
        <f>-PV(M16,1,C16,,0)</f>
        <v>11294.96402877698</v>
      </c>
    </row>
    <row r="17" spans="1:14" ht="50.25" customHeight="1">
      <c r="A17" s="55">
        <f>IF(B17="","",MAX(A$1:A16)+1)</f>
        <v>9</v>
      </c>
      <c r="B17" s="56" t="s">
        <v>893</v>
      </c>
      <c r="C17" s="66">
        <v>80900</v>
      </c>
      <c r="D17" s="58">
        <v>43497</v>
      </c>
      <c r="E17" s="59" t="s">
        <v>628</v>
      </c>
      <c r="F17" s="57" t="s">
        <v>30</v>
      </c>
      <c r="G17" s="60" t="s">
        <v>31</v>
      </c>
      <c r="H17" s="61"/>
      <c r="I17" s="80">
        <f>DATEDIF($I$2,D17,"d")</f>
        <v>702</v>
      </c>
      <c r="J17" s="81">
        <f>PV($J$2/360*I17,1,-C17)</f>
        <v>58201.438848920865</v>
      </c>
      <c r="K17" s="82">
        <f>C17-J17</f>
        <v>22698.561151079135</v>
      </c>
      <c r="L17" s="83"/>
      <c r="M17" s="84">
        <f>$J$2/360*I17</f>
        <v>0.39</v>
      </c>
      <c r="N17" s="82">
        <f>-PV(M17,1,C17,,0)</f>
        <v>58201.438848920865</v>
      </c>
    </row>
    <row r="18" spans="1:14" ht="50.25" customHeight="1">
      <c r="A18" s="55">
        <f>IF(B18="","",MAX(A$1:A17)+1)</f>
        <v>10</v>
      </c>
      <c r="B18" s="56" t="s">
        <v>894</v>
      </c>
      <c r="C18" s="66">
        <v>153700</v>
      </c>
      <c r="D18" s="58">
        <v>43497</v>
      </c>
      <c r="E18" s="59" t="s">
        <v>629</v>
      </c>
      <c r="F18" s="57" t="s">
        <v>32</v>
      </c>
      <c r="G18" s="60" t="s">
        <v>33</v>
      </c>
      <c r="H18" s="61"/>
      <c r="I18" s="80">
        <f>DATEDIF($I$2,D18,"d")</f>
        <v>702</v>
      </c>
      <c r="J18" s="81">
        <f>PV($J$2/360*I18,1,-C18)</f>
        <v>110575.53956834534</v>
      </c>
      <c r="K18" s="82">
        <f>C18-J18</f>
        <v>43124.460431654661</v>
      </c>
      <c r="L18" s="83"/>
      <c r="M18" s="84">
        <f>$J$2/360*I18</f>
        <v>0.39</v>
      </c>
      <c r="N18" s="82">
        <f>-PV(M18,1,C18,,0)</f>
        <v>110575.53956834534</v>
      </c>
    </row>
    <row r="19" spans="1:14" ht="50.25" customHeight="1">
      <c r="A19" s="55">
        <f>IF(B19="","",MAX(A$1:A18)+1)</f>
        <v>11</v>
      </c>
      <c r="B19" s="56" t="s">
        <v>895</v>
      </c>
      <c r="C19" s="66">
        <v>760000</v>
      </c>
      <c r="D19" s="58">
        <v>43501</v>
      </c>
      <c r="E19" s="59" t="s">
        <v>630</v>
      </c>
      <c r="F19" s="57" t="s">
        <v>34</v>
      </c>
      <c r="G19" s="60" t="s">
        <v>35</v>
      </c>
      <c r="H19" s="61"/>
      <c r="I19" s="80">
        <f>DATEDIF($I$2,D19,"d")</f>
        <v>706</v>
      </c>
      <c r="J19" s="81">
        <f>PV($J$2/360*I19,1,-C19)</f>
        <v>545889.8643256186</v>
      </c>
      <c r="K19" s="82">
        <f>C19-J19</f>
        <v>214110.1356743814</v>
      </c>
      <c r="L19" s="83"/>
      <c r="M19" s="84">
        <f>$J$2/360*I19</f>
        <v>0.39222222222222219</v>
      </c>
      <c r="N19" s="82">
        <f>-PV(M19,1,C19,,0)</f>
        <v>545889.8643256186</v>
      </c>
    </row>
    <row r="20" spans="1:14" ht="50.25" customHeight="1">
      <c r="A20" s="55">
        <f>IF(B20="","",MAX(A$1:A19)+1)</f>
        <v>12</v>
      </c>
      <c r="B20" s="56" t="s">
        <v>896</v>
      </c>
      <c r="C20" s="66">
        <v>825000</v>
      </c>
      <c r="D20" s="58">
        <v>43502</v>
      </c>
      <c r="E20" s="59" t="s">
        <v>631</v>
      </c>
      <c r="F20" s="57" t="s">
        <v>36</v>
      </c>
      <c r="G20" s="60" t="s">
        <v>37</v>
      </c>
      <c r="H20" s="61"/>
      <c r="I20" s="80">
        <f>DATEDIF($I$2,D20,"d")</f>
        <v>707</v>
      </c>
      <c r="J20" s="81">
        <f>PV($J$2/360*I20,1,-C20)</f>
        <v>592341.44395692076</v>
      </c>
      <c r="K20" s="82">
        <f>C20-J20</f>
        <v>232658.55604307924</v>
      </c>
      <c r="L20" s="83"/>
      <c r="M20" s="84">
        <f>$J$2/360*I20</f>
        <v>0.39277777777777778</v>
      </c>
      <c r="N20" s="82">
        <f>-PV(M20,1,C20,,0)</f>
        <v>592341.44395692076</v>
      </c>
    </row>
    <row r="21" spans="1:14" ht="50.25" customHeight="1">
      <c r="A21" s="55">
        <f>IF(B21="","",MAX(A$1:A20)+1)</f>
        <v>13</v>
      </c>
      <c r="B21" s="56" t="s">
        <v>897</v>
      </c>
      <c r="C21" s="66">
        <v>28500</v>
      </c>
      <c r="D21" s="58">
        <v>43502</v>
      </c>
      <c r="E21" s="59" t="s">
        <v>632</v>
      </c>
      <c r="F21" s="57" t="s">
        <v>38</v>
      </c>
      <c r="G21" s="60" t="s">
        <v>39</v>
      </c>
      <c r="H21" s="61"/>
      <c r="I21" s="80">
        <f>DATEDIF($I$2,D21,"d")</f>
        <v>707</v>
      </c>
      <c r="J21" s="81">
        <f>PV($J$2/360*I21,1,-C21)</f>
        <v>20462.704427602715</v>
      </c>
      <c r="K21" s="82">
        <f>C21-J21</f>
        <v>8037.2955723972846</v>
      </c>
      <c r="L21" s="83"/>
      <c r="M21" s="84">
        <f>$J$2/360*I21</f>
        <v>0.39277777777777778</v>
      </c>
      <c r="N21" s="82">
        <f>-PV(M21,1,C21,,0)</f>
        <v>20462.704427602715</v>
      </c>
    </row>
    <row r="22" spans="1:14" ht="50.25" customHeight="1">
      <c r="A22" s="55">
        <f>IF(B22="","",MAX(A$1:A21)+1)</f>
        <v>14</v>
      </c>
      <c r="B22" s="56" t="s">
        <v>898</v>
      </c>
      <c r="C22" s="66">
        <v>725000</v>
      </c>
      <c r="D22" s="58">
        <v>43504</v>
      </c>
      <c r="E22" s="59" t="s">
        <v>633</v>
      </c>
      <c r="F22" s="57" t="s">
        <v>40</v>
      </c>
      <c r="G22" s="60" t="s">
        <v>41</v>
      </c>
      <c r="H22" s="61"/>
      <c r="I22" s="80">
        <f>DATEDIF($I$2,D22,"d")</f>
        <v>709</v>
      </c>
      <c r="J22" s="81">
        <f>PV($J$2/360*I22,1,-C22)</f>
        <v>520127.54085292952</v>
      </c>
      <c r="K22" s="82">
        <f>C22-J22</f>
        <v>204872.45914707048</v>
      </c>
      <c r="L22" s="83"/>
      <c r="M22" s="84">
        <f>$J$2/360*I22</f>
        <v>0.3938888888888889</v>
      </c>
      <c r="N22" s="82">
        <f>-PV(M22,1,C22,,0)</f>
        <v>520127.54085292952</v>
      </c>
    </row>
    <row r="23" spans="1:14" ht="50.25" customHeight="1">
      <c r="A23" s="55">
        <f>IF(B23="","",MAX(A$1:A22)+1)</f>
        <v>15</v>
      </c>
      <c r="B23" s="56" t="s">
        <v>899</v>
      </c>
      <c r="C23" s="66">
        <v>325000</v>
      </c>
      <c r="D23" s="58">
        <v>43505</v>
      </c>
      <c r="E23" s="59" t="s">
        <v>634</v>
      </c>
      <c r="F23" s="57" t="s">
        <v>42</v>
      </c>
      <c r="G23" s="60" t="s">
        <v>43</v>
      </c>
      <c r="H23" s="61"/>
      <c r="I23" s="80">
        <f>DATEDIF($I$2,D23,"d")</f>
        <v>710</v>
      </c>
      <c r="J23" s="81">
        <f>PV($J$2/360*I23,1,-C23)</f>
        <v>233067.7290836653</v>
      </c>
      <c r="K23" s="82">
        <f>C23-J23</f>
        <v>91932.270916334703</v>
      </c>
      <c r="L23" s="83"/>
      <c r="M23" s="84">
        <f>$J$2/360*I23</f>
        <v>0.39444444444444443</v>
      </c>
      <c r="N23" s="82">
        <f>-PV(M23,1,C23,,0)</f>
        <v>233067.7290836653</v>
      </c>
    </row>
    <row r="24" spans="1:14" ht="50.25" customHeight="1">
      <c r="A24" s="55">
        <f>IF(B24="","",MAX(A$1:A23)+1)</f>
        <v>16</v>
      </c>
      <c r="B24" s="56" t="s">
        <v>900</v>
      </c>
      <c r="C24" s="66">
        <v>108500</v>
      </c>
      <c r="D24" s="58">
        <v>43508</v>
      </c>
      <c r="E24" s="59" t="s">
        <v>635</v>
      </c>
      <c r="F24" s="57" t="s">
        <v>44</v>
      </c>
      <c r="G24" s="60" t="s">
        <v>45</v>
      </c>
      <c r="H24" s="61"/>
      <c r="I24" s="80">
        <f>DATEDIF($I$2,D24,"d")</f>
        <v>713</v>
      </c>
      <c r="J24" s="81">
        <f>PV($J$2/360*I24,1,-C24)</f>
        <v>77715.877437325893</v>
      </c>
      <c r="K24" s="82">
        <f>C24-J24</f>
        <v>30784.122562674107</v>
      </c>
      <c r="L24" s="83"/>
      <c r="M24" s="84">
        <f>$J$2/360*I24</f>
        <v>0.39611111111111114</v>
      </c>
      <c r="N24" s="82">
        <f>-PV(M24,1,C24,,0)</f>
        <v>77715.877437325893</v>
      </c>
    </row>
    <row r="25" spans="1:14" ht="50.25" customHeight="1">
      <c r="A25" s="55">
        <f>IF(B25="","",MAX(A$1:A24)+1)</f>
        <v>17</v>
      </c>
      <c r="B25" s="56" t="s">
        <v>901</v>
      </c>
      <c r="C25" s="66">
        <v>124080</v>
      </c>
      <c r="D25" s="58">
        <v>43508</v>
      </c>
      <c r="E25" s="59" t="s">
        <v>636</v>
      </c>
      <c r="F25" s="57" t="s">
        <v>46</v>
      </c>
      <c r="G25" s="60" t="s">
        <v>47</v>
      </c>
      <c r="H25" s="61"/>
      <c r="I25" s="80">
        <f>DATEDIF($I$2,D25,"d")</f>
        <v>713</v>
      </c>
      <c r="J25" s="81">
        <f>PV($J$2/360*I25,1,-C25)</f>
        <v>88875.447672105045</v>
      </c>
      <c r="K25" s="82">
        <f>C25-J25</f>
        <v>35204.552327894955</v>
      </c>
      <c r="L25" s="83"/>
      <c r="M25" s="84">
        <f>$J$2/360*I25</f>
        <v>0.39611111111111114</v>
      </c>
      <c r="N25" s="82">
        <f>-PV(M25,1,C25,,0)</f>
        <v>88875.447672105045</v>
      </c>
    </row>
    <row r="26" spans="1:14" ht="50.25" customHeight="1">
      <c r="A26" s="55">
        <f>IF(B26="","",MAX(A$1:A25)+1)</f>
        <v>18</v>
      </c>
      <c r="B26" s="56" t="s">
        <v>902</v>
      </c>
      <c r="C26" s="66">
        <v>8125</v>
      </c>
      <c r="D26" s="58">
        <v>43508</v>
      </c>
      <c r="E26" s="59" t="s">
        <v>637</v>
      </c>
      <c r="F26" s="57" t="s">
        <v>48</v>
      </c>
      <c r="G26" s="60" t="s">
        <v>49</v>
      </c>
      <c r="H26" s="61"/>
      <c r="I26" s="80">
        <f>DATEDIF($I$2,D26,"d")</f>
        <v>713</v>
      </c>
      <c r="J26" s="81">
        <f>PV($J$2/360*I26,1,-C26)</f>
        <v>5819.7373656983682</v>
      </c>
      <c r="K26" s="82">
        <f>C26-J26</f>
        <v>2305.2626343016318</v>
      </c>
      <c r="L26" s="83"/>
      <c r="M26" s="84">
        <f>$J$2/360*I26</f>
        <v>0.39611111111111114</v>
      </c>
      <c r="N26" s="82">
        <f>-PV(M26,1,C26,,0)</f>
        <v>5819.7373656983682</v>
      </c>
    </row>
    <row r="27" spans="1:14" ht="50.25" customHeight="1">
      <c r="A27" s="55">
        <f>IF(B27="","",MAX(A$1:A26)+1)</f>
        <v>19</v>
      </c>
      <c r="B27" s="56" t="s">
        <v>903</v>
      </c>
      <c r="C27" s="66">
        <v>145100</v>
      </c>
      <c r="D27" s="58">
        <v>43512</v>
      </c>
      <c r="E27" s="59" t="s">
        <v>638</v>
      </c>
      <c r="F27" s="57" t="s">
        <v>50</v>
      </c>
      <c r="G27" s="60" t="s">
        <v>51</v>
      </c>
      <c r="H27" s="61"/>
      <c r="I27" s="80">
        <f>DATEDIF($I$2,D27,"d")</f>
        <v>717</v>
      </c>
      <c r="J27" s="81">
        <f>PV($J$2/360*I27,1,-C27)</f>
        <v>103766.38855780693</v>
      </c>
      <c r="K27" s="82">
        <f>C27-J27</f>
        <v>41333.611442193069</v>
      </c>
      <c r="L27" s="83"/>
      <c r="M27" s="84">
        <f>$J$2/360*I27</f>
        <v>0.39833333333333332</v>
      </c>
      <c r="N27" s="82">
        <f>-PV(M27,1,C27,,0)</f>
        <v>103766.38855780693</v>
      </c>
    </row>
    <row r="28" spans="1:14" ht="50.25" customHeight="1">
      <c r="A28" s="55">
        <f>IF(B28="","",MAX(A$1:A27)+1)</f>
        <v>20</v>
      </c>
      <c r="B28" s="56" t="s">
        <v>904</v>
      </c>
      <c r="C28" s="66">
        <v>147500</v>
      </c>
      <c r="D28" s="58">
        <v>43512</v>
      </c>
      <c r="E28" s="59" t="s">
        <v>639</v>
      </c>
      <c r="F28" s="57" t="s">
        <v>52</v>
      </c>
      <c r="G28" s="60" t="s">
        <v>53</v>
      </c>
      <c r="H28" s="61"/>
      <c r="I28" s="80">
        <f>DATEDIF($I$2,D28,"d")</f>
        <v>717</v>
      </c>
      <c r="J28" s="81">
        <f>PV($J$2/360*I28,1,-C28)</f>
        <v>105482.71752085818</v>
      </c>
      <c r="K28" s="82">
        <f>C28-J28</f>
        <v>42017.282479141824</v>
      </c>
      <c r="L28" s="83"/>
      <c r="M28" s="84">
        <f>$J$2/360*I28</f>
        <v>0.39833333333333332</v>
      </c>
      <c r="N28" s="82">
        <f>-PV(M28,1,C28,,0)</f>
        <v>105482.71752085818</v>
      </c>
    </row>
    <row r="29" spans="1:14" ht="50.25" customHeight="1">
      <c r="A29" s="55">
        <f>IF(B29="","",MAX(A$1:A28)+1)</f>
        <v>21</v>
      </c>
      <c r="B29" s="56" t="s">
        <v>905</v>
      </c>
      <c r="C29" s="66">
        <v>240000</v>
      </c>
      <c r="D29" s="58">
        <v>43513</v>
      </c>
      <c r="E29" s="59" t="s">
        <v>640</v>
      </c>
      <c r="F29" s="57" t="s">
        <v>54</v>
      </c>
      <c r="G29" s="60" t="s">
        <v>55</v>
      </c>
      <c r="H29" s="61"/>
      <c r="I29" s="80">
        <f>DATEDIF($I$2,D29,"d")</f>
        <v>718</v>
      </c>
      <c r="J29" s="81">
        <f>PV($J$2/360*I29,1,-C29)</f>
        <v>171564.73391580617</v>
      </c>
      <c r="K29" s="82">
        <f>C29-J29</f>
        <v>68435.266084193834</v>
      </c>
      <c r="L29" s="83"/>
      <c r="M29" s="84">
        <f>$J$2/360*I29</f>
        <v>0.3988888888888889</v>
      </c>
      <c r="N29" s="82">
        <f>-PV(M29,1,C29,,0)</f>
        <v>171564.73391580617</v>
      </c>
    </row>
    <row r="30" spans="1:14" ht="50.25" customHeight="1">
      <c r="A30" s="55">
        <f>IF(B30="","",MAX(A$1:A29)+1)</f>
        <v>22</v>
      </c>
      <c r="B30" s="56" t="s">
        <v>906</v>
      </c>
      <c r="C30" s="66">
        <v>104174</v>
      </c>
      <c r="D30" s="58">
        <v>43513</v>
      </c>
      <c r="E30" s="59" t="s">
        <v>641</v>
      </c>
      <c r="F30" s="57" t="s">
        <v>56</v>
      </c>
      <c r="G30" s="60" t="s">
        <v>57</v>
      </c>
      <c r="H30" s="61"/>
      <c r="I30" s="80">
        <f>DATEDIF($I$2,D30,"d")</f>
        <v>718</v>
      </c>
      <c r="J30" s="81">
        <f>PV($J$2/360*I30,1,-C30)</f>
        <v>74469.102462271636</v>
      </c>
      <c r="K30" s="82">
        <f>C30-J30</f>
        <v>29704.897537728364</v>
      </c>
      <c r="L30" s="83"/>
      <c r="M30" s="84">
        <f>$J$2/360*I30</f>
        <v>0.3988888888888889</v>
      </c>
      <c r="N30" s="82">
        <f>-PV(M30,1,C30,,0)</f>
        <v>74469.102462271636</v>
      </c>
    </row>
    <row r="31" spans="1:14" ht="50.25" customHeight="1">
      <c r="A31" s="55">
        <f>IF(B31="","",MAX(A$1:A30)+1)</f>
        <v>23</v>
      </c>
      <c r="B31" s="56" t="s">
        <v>907</v>
      </c>
      <c r="C31" s="66">
        <v>241065</v>
      </c>
      <c r="D31" s="58">
        <v>43513</v>
      </c>
      <c r="E31" s="59" t="s">
        <v>642</v>
      </c>
      <c r="F31" s="57" t="s">
        <v>58</v>
      </c>
      <c r="G31" s="60" t="s">
        <v>59</v>
      </c>
      <c r="H31" s="61"/>
      <c r="I31" s="80">
        <f>DATEDIF($I$2,D31,"d")</f>
        <v>718</v>
      </c>
      <c r="J31" s="81">
        <f>PV($J$2/360*I31,1,-C31)</f>
        <v>172326.05242255758</v>
      </c>
      <c r="K31" s="82">
        <f>C31-J31</f>
        <v>68738.947577442421</v>
      </c>
      <c r="L31" s="83"/>
      <c r="M31" s="84">
        <f>$J$2/360*I31</f>
        <v>0.3988888888888889</v>
      </c>
      <c r="N31" s="82">
        <f>-PV(M31,1,C31,,0)</f>
        <v>172326.05242255758</v>
      </c>
    </row>
    <row r="32" spans="1:14" ht="50.25" customHeight="1">
      <c r="A32" s="55">
        <f>IF(B32="","",MAX(A$1:A31)+1)</f>
        <v>24</v>
      </c>
      <c r="B32" s="56" t="s">
        <v>908</v>
      </c>
      <c r="C32" s="66">
        <v>70648</v>
      </c>
      <c r="D32" s="58">
        <v>43524</v>
      </c>
      <c r="E32" s="59" t="s">
        <v>643</v>
      </c>
      <c r="F32" s="57" t="s">
        <v>60</v>
      </c>
      <c r="G32" s="60" t="s">
        <v>61</v>
      </c>
      <c r="H32" s="61"/>
      <c r="I32" s="80">
        <f>DATEDIF($I$2,D32,"d")</f>
        <v>729</v>
      </c>
      <c r="J32" s="81">
        <f>PV($J$2/360*I32,1,-C32)</f>
        <v>50283.274021352314</v>
      </c>
      <c r="K32" s="82">
        <f>C32-J32</f>
        <v>20364.725978647686</v>
      </c>
      <c r="L32" s="83"/>
      <c r="M32" s="84">
        <f>$J$2/360*I32</f>
        <v>0.40500000000000003</v>
      </c>
      <c r="N32" s="82">
        <f>-PV(M32,1,C32,,0)</f>
        <v>50283.274021352314</v>
      </c>
    </row>
    <row r="33" spans="1:14" ht="50.25" customHeight="1">
      <c r="A33" s="55">
        <f>IF(B33="","",MAX(A$1:A32)+1)</f>
        <v>25</v>
      </c>
      <c r="B33" s="56" t="s">
        <v>909</v>
      </c>
      <c r="C33" s="66">
        <v>73855</v>
      </c>
      <c r="D33" s="58">
        <v>43524</v>
      </c>
      <c r="E33" s="59" t="s">
        <v>644</v>
      </c>
      <c r="F33" s="57" t="s">
        <v>62</v>
      </c>
      <c r="G33" s="60" t="s">
        <v>63</v>
      </c>
      <c r="H33" s="61"/>
      <c r="I33" s="80">
        <f>DATEDIF($I$2,D33,"d")</f>
        <v>729</v>
      </c>
      <c r="J33" s="81">
        <f>PV($J$2/360*I33,1,-C33)</f>
        <v>52565.836298932387</v>
      </c>
      <c r="K33" s="82">
        <f>C33-J33</f>
        <v>21289.163701067613</v>
      </c>
      <c r="L33" s="83"/>
      <c r="M33" s="84">
        <f>$J$2/360*I33</f>
        <v>0.40500000000000003</v>
      </c>
      <c r="N33" s="82">
        <f>-PV(M33,1,C33,,0)</f>
        <v>52565.836298932387</v>
      </c>
    </row>
    <row r="34" spans="1:14" ht="50.25" customHeight="1">
      <c r="A34" s="55">
        <f>IF(B34="","",MAX(A$1:A33)+1)</f>
        <v>26</v>
      </c>
      <c r="B34" s="56" t="s">
        <v>910</v>
      </c>
      <c r="C34" s="66">
        <v>118400</v>
      </c>
      <c r="D34" s="58">
        <v>43525</v>
      </c>
      <c r="E34" s="59" t="s">
        <v>645</v>
      </c>
      <c r="F34" s="57" t="s">
        <v>64</v>
      </c>
      <c r="G34" s="60" t="s">
        <v>65</v>
      </c>
      <c r="H34" s="61"/>
      <c r="I34" s="80">
        <f>DATEDIF($I$2,D34,"d")</f>
        <v>730</v>
      </c>
      <c r="J34" s="81">
        <f>PV($J$2/360*I34,1,-C34)</f>
        <v>84237.154150197617</v>
      </c>
      <c r="K34" s="82">
        <f>C34-J34</f>
        <v>34162.845849802383</v>
      </c>
      <c r="L34" s="83"/>
      <c r="M34" s="84">
        <f>$J$2/360*I34</f>
        <v>0.40555555555555556</v>
      </c>
      <c r="N34" s="82">
        <f>-PV(M34,1,C34,,0)</f>
        <v>84237.154150197617</v>
      </c>
    </row>
    <row r="35" spans="1:14" ht="50.25" customHeight="1">
      <c r="A35" s="55">
        <f>IF(B35="","",MAX(A$1:A34)+1)</f>
        <v>27</v>
      </c>
      <c r="B35" s="56" t="s">
        <v>911</v>
      </c>
      <c r="C35" s="66">
        <v>51925</v>
      </c>
      <c r="D35" s="58">
        <v>43525</v>
      </c>
      <c r="E35" s="59" t="s">
        <v>646</v>
      </c>
      <c r="F35" s="57" t="s">
        <v>66</v>
      </c>
      <c r="G35" s="60" t="s">
        <v>67</v>
      </c>
      <c r="H35" s="61"/>
      <c r="I35" s="80">
        <f>DATEDIF($I$2,D35,"d")</f>
        <v>730</v>
      </c>
      <c r="J35" s="81">
        <f>PV($J$2/360*I35,1,-C35)</f>
        <v>36942.687747035568</v>
      </c>
      <c r="K35" s="82">
        <f>C35-J35</f>
        <v>14982.312252964432</v>
      </c>
      <c r="L35" s="83"/>
      <c r="M35" s="84">
        <f>$J$2/360*I35</f>
        <v>0.40555555555555556</v>
      </c>
      <c r="N35" s="82">
        <f>-PV(M35,1,C35,,0)</f>
        <v>36942.687747035568</v>
      </c>
    </row>
    <row r="36" spans="1:14" ht="50.25" customHeight="1">
      <c r="A36" s="55">
        <f>IF(B36="","",MAX(A$1:A35)+1)</f>
        <v>28</v>
      </c>
      <c r="B36" s="56" t="s">
        <v>912</v>
      </c>
      <c r="C36" s="66">
        <v>115800</v>
      </c>
      <c r="D36" s="58">
        <v>43525</v>
      </c>
      <c r="E36" s="59" t="s">
        <v>647</v>
      </c>
      <c r="F36" s="57" t="s">
        <v>68</v>
      </c>
      <c r="G36" s="60" t="s">
        <v>69</v>
      </c>
      <c r="H36" s="61"/>
      <c r="I36" s="80">
        <f>DATEDIF($I$2,D36,"d")</f>
        <v>730</v>
      </c>
      <c r="J36" s="81">
        <f>PV($J$2/360*I36,1,-C36)</f>
        <v>82387.351778656113</v>
      </c>
      <c r="K36" s="82">
        <f>C36-J36</f>
        <v>33412.648221343887</v>
      </c>
      <c r="L36" s="83"/>
      <c r="M36" s="84">
        <f>$J$2/360*I36</f>
        <v>0.40555555555555556</v>
      </c>
      <c r="N36" s="82">
        <f>-PV(M36,1,C36,,0)</f>
        <v>82387.351778656113</v>
      </c>
    </row>
    <row r="37" spans="1:14" ht="50.25" customHeight="1">
      <c r="A37" s="55">
        <f>IF(B37="","",MAX(A$1:A36)+1)</f>
        <v>29</v>
      </c>
      <c r="B37" s="56" t="s">
        <v>913</v>
      </c>
      <c r="C37" s="66">
        <v>43800</v>
      </c>
      <c r="D37" s="58">
        <v>43531</v>
      </c>
      <c r="E37" s="59" t="s">
        <v>648</v>
      </c>
      <c r="F37" s="57" t="s">
        <v>70</v>
      </c>
      <c r="G37" s="60" t="s">
        <v>71</v>
      </c>
      <c r="H37" s="61"/>
      <c r="I37" s="80">
        <f>DATEDIF($I$2,D37,"d")</f>
        <v>736</v>
      </c>
      <c r="J37" s="81">
        <f>PV($J$2/360*I37,1,-C37)</f>
        <v>31088.328075709775</v>
      </c>
      <c r="K37" s="82">
        <f>C37-J37</f>
        <v>12711.671924290225</v>
      </c>
      <c r="L37" s="83"/>
      <c r="M37" s="84">
        <f>$J$2/360*I37</f>
        <v>0.40888888888888891</v>
      </c>
      <c r="N37" s="82">
        <f>-PV(M37,1,C37,,0)</f>
        <v>31088.328075709775</v>
      </c>
    </row>
    <row r="38" spans="1:14" ht="50.25" customHeight="1">
      <c r="A38" s="55">
        <f>IF(B38="","",MAX(A$1:A37)+1)</f>
        <v>30</v>
      </c>
      <c r="B38" s="56" t="s">
        <v>914</v>
      </c>
      <c r="C38" s="66">
        <v>43800</v>
      </c>
      <c r="D38" s="58">
        <v>43531</v>
      </c>
      <c r="E38" s="59" t="s">
        <v>649</v>
      </c>
      <c r="F38" s="57" t="s">
        <v>72</v>
      </c>
      <c r="G38" s="60" t="s">
        <v>73</v>
      </c>
      <c r="H38" s="61"/>
      <c r="I38" s="80">
        <f>DATEDIF($I$2,D38,"d")</f>
        <v>736</v>
      </c>
      <c r="J38" s="81">
        <f>PV($J$2/360*I38,1,-C38)</f>
        <v>31088.328075709775</v>
      </c>
      <c r="K38" s="82">
        <f>C38-J38</f>
        <v>12711.671924290225</v>
      </c>
      <c r="L38" s="83"/>
      <c r="M38" s="84">
        <f>$J$2/360*I38</f>
        <v>0.40888888888888891</v>
      </c>
      <c r="N38" s="82">
        <f>-PV(M38,1,C38,,0)</f>
        <v>31088.328075709775</v>
      </c>
    </row>
    <row r="39" spans="1:14" ht="50.25" customHeight="1">
      <c r="A39" s="55">
        <f>IF(B39="","",MAX(A$1:A38)+1)</f>
        <v>31</v>
      </c>
      <c r="B39" s="56" t="s">
        <v>915</v>
      </c>
      <c r="C39" s="66">
        <v>83600</v>
      </c>
      <c r="D39" s="58">
        <v>43537</v>
      </c>
      <c r="E39" s="59" t="s">
        <v>650</v>
      </c>
      <c r="F39" s="57" t="s">
        <v>74</v>
      </c>
      <c r="G39" s="60" t="s">
        <v>75</v>
      </c>
      <c r="H39" s="61"/>
      <c r="I39" s="80">
        <f>DATEDIF($I$2,D39,"d")</f>
        <v>742</v>
      </c>
      <c r="J39" s="81">
        <f>PV($J$2/360*I39,1,-C39)</f>
        <v>59197.482297403629</v>
      </c>
      <c r="K39" s="82">
        <f>C39-J39</f>
        <v>24402.517702596371</v>
      </c>
      <c r="L39" s="83"/>
      <c r="M39" s="84">
        <f>$J$2/360*I39</f>
        <v>0.41222222222222221</v>
      </c>
      <c r="N39" s="82">
        <f>-PV(M39,1,C39,,0)</f>
        <v>59197.482297403629</v>
      </c>
    </row>
    <row r="40" spans="1:14" ht="50.25" customHeight="1">
      <c r="A40" s="55">
        <f>IF(B40="","",MAX(A$1:A39)+1)</f>
        <v>32</v>
      </c>
      <c r="B40" s="56" t="s">
        <v>916</v>
      </c>
      <c r="C40" s="66">
        <v>27000</v>
      </c>
      <c r="D40" s="58">
        <v>43539</v>
      </c>
      <c r="E40" s="59" t="s">
        <v>651</v>
      </c>
      <c r="F40" s="57" t="s">
        <v>76</v>
      </c>
      <c r="G40" s="60" t="s">
        <v>77</v>
      </c>
      <c r="H40" s="61"/>
      <c r="I40" s="80">
        <f>DATEDIF($I$2,D40,"d")</f>
        <v>744</v>
      </c>
      <c r="J40" s="81">
        <f>PV($J$2/360*I40,1,-C40)</f>
        <v>19103.773584905659</v>
      </c>
      <c r="K40" s="82">
        <f>C40-J40</f>
        <v>7896.2264150943411</v>
      </c>
      <c r="L40" s="83"/>
      <c r="M40" s="84">
        <f>$J$2/360*I40</f>
        <v>0.41333333333333333</v>
      </c>
      <c r="N40" s="82">
        <f>-PV(M40,1,C40,,0)</f>
        <v>19103.773584905659</v>
      </c>
    </row>
    <row r="41" spans="1:14" ht="50.25" customHeight="1">
      <c r="A41" s="55">
        <f>IF(B41="","",MAX(A$1:A40)+1)</f>
        <v>33</v>
      </c>
      <c r="B41" s="56" t="s">
        <v>917</v>
      </c>
      <c r="C41" s="66">
        <v>525000</v>
      </c>
      <c r="D41" s="58">
        <v>43539</v>
      </c>
      <c r="E41" s="59" t="s">
        <v>652</v>
      </c>
      <c r="F41" s="57" t="s">
        <v>78</v>
      </c>
      <c r="G41" s="60" t="s">
        <v>79</v>
      </c>
      <c r="H41" s="61"/>
      <c r="I41" s="80">
        <f>DATEDIF($I$2,D41,"d")</f>
        <v>744</v>
      </c>
      <c r="J41" s="81">
        <f>PV($J$2/360*I41,1,-C41)</f>
        <v>371462.26415094337</v>
      </c>
      <c r="K41" s="82">
        <f>C41-J41</f>
        <v>153537.73584905663</v>
      </c>
      <c r="L41" s="83"/>
      <c r="M41" s="84">
        <f>$J$2/360*I41</f>
        <v>0.41333333333333333</v>
      </c>
      <c r="N41" s="82">
        <f>-PV(M41,1,C41,,0)</f>
        <v>371462.26415094337</v>
      </c>
    </row>
    <row r="42" spans="1:14" ht="50.25" customHeight="1">
      <c r="A42" s="55">
        <f>IF(B42="","",MAX(A$1:A41)+1)</f>
        <v>34</v>
      </c>
      <c r="B42" s="56" t="s">
        <v>918</v>
      </c>
      <c r="C42" s="66">
        <v>1020000</v>
      </c>
      <c r="D42" s="58">
        <v>43539</v>
      </c>
      <c r="E42" s="59" t="s">
        <v>653</v>
      </c>
      <c r="F42" s="57" t="s">
        <v>80</v>
      </c>
      <c r="G42" s="60" t="s">
        <v>81</v>
      </c>
      <c r="H42" s="61"/>
      <c r="I42" s="80">
        <f>DATEDIF($I$2,D42,"d")</f>
        <v>744</v>
      </c>
      <c r="J42" s="81">
        <f>PV($J$2/360*I42,1,-C42)</f>
        <v>721698.11320754723</v>
      </c>
      <c r="K42" s="82">
        <f>C42-J42</f>
        <v>298301.88679245277</v>
      </c>
      <c r="L42" s="83"/>
      <c r="M42" s="84">
        <f>$J$2/360*I42</f>
        <v>0.41333333333333333</v>
      </c>
      <c r="N42" s="82">
        <f>-PV(M42,1,C42,,0)</f>
        <v>721698.11320754723</v>
      </c>
    </row>
    <row r="43" spans="1:14" ht="50.25" customHeight="1">
      <c r="A43" s="55">
        <f>IF(B43="","",MAX(A$1:A42)+1)</f>
        <v>35</v>
      </c>
      <c r="B43" s="56" t="s">
        <v>919</v>
      </c>
      <c r="C43" s="66">
        <v>7125</v>
      </c>
      <c r="D43" s="58">
        <v>43539</v>
      </c>
      <c r="E43" s="59" t="s">
        <v>654</v>
      </c>
      <c r="F43" s="57" t="s">
        <v>82</v>
      </c>
      <c r="G43" s="60" t="s">
        <v>83</v>
      </c>
      <c r="H43" s="61"/>
      <c r="I43" s="80">
        <f>DATEDIF($I$2,D43,"d")</f>
        <v>744</v>
      </c>
      <c r="J43" s="81">
        <f>PV($J$2/360*I43,1,-C43)</f>
        <v>5041.2735849056608</v>
      </c>
      <c r="K43" s="82">
        <f>C43-J43</f>
        <v>2083.7264150943392</v>
      </c>
      <c r="L43" s="83"/>
      <c r="M43" s="84">
        <f>$J$2/360*I43</f>
        <v>0.41333333333333333</v>
      </c>
      <c r="N43" s="82">
        <f>-PV(M43,1,C43,,0)</f>
        <v>5041.2735849056608</v>
      </c>
    </row>
    <row r="44" spans="1:14" ht="50.25" customHeight="1">
      <c r="A44" s="55">
        <f>IF(B44="","",MAX(A$1:A43)+1)</f>
        <v>36</v>
      </c>
      <c r="B44" s="56" t="s">
        <v>920</v>
      </c>
      <c r="C44" s="66">
        <v>9000</v>
      </c>
      <c r="D44" s="58">
        <v>43539</v>
      </c>
      <c r="E44" s="59" t="s">
        <v>655</v>
      </c>
      <c r="F44" s="57" t="s">
        <v>84</v>
      </c>
      <c r="G44" s="60" t="s">
        <v>85</v>
      </c>
      <c r="H44" s="61"/>
      <c r="I44" s="80">
        <f>DATEDIF($I$2,D44,"d")</f>
        <v>744</v>
      </c>
      <c r="J44" s="81">
        <f>PV($J$2/360*I44,1,-C44)</f>
        <v>6367.9245283018872</v>
      </c>
      <c r="K44" s="82">
        <f>C44-J44</f>
        <v>2632.0754716981128</v>
      </c>
      <c r="L44" s="83"/>
      <c r="M44" s="84">
        <f>$J$2/360*I44</f>
        <v>0.41333333333333333</v>
      </c>
      <c r="N44" s="82">
        <f>-PV(M44,1,C44,,0)</f>
        <v>6367.9245283018872</v>
      </c>
    </row>
    <row r="45" spans="1:14" ht="50.25" customHeight="1">
      <c r="A45" s="55">
        <f>IF(B45="","",MAX(A$1:A44)+1)</f>
        <v>37</v>
      </c>
      <c r="B45" s="56" t="s">
        <v>921</v>
      </c>
      <c r="C45" s="66">
        <v>15700</v>
      </c>
      <c r="D45" s="58">
        <v>43544</v>
      </c>
      <c r="E45" s="59" t="s">
        <v>656</v>
      </c>
      <c r="F45" s="57" t="s">
        <v>86</v>
      </c>
      <c r="G45" s="60" t="s">
        <v>87</v>
      </c>
      <c r="H45" s="61"/>
      <c r="I45" s="80">
        <f>DATEDIF($I$2,D45,"d")</f>
        <v>749</v>
      </c>
      <c r="J45" s="81">
        <f>PV($J$2/360*I45,1,-C45)</f>
        <v>11086.700666928207</v>
      </c>
      <c r="K45" s="82">
        <f>C45-J45</f>
        <v>4613.2993330717927</v>
      </c>
      <c r="L45" s="83"/>
      <c r="M45" s="84">
        <f>$J$2/360*I45</f>
        <v>0.4161111111111111</v>
      </c>
      <c r="N45" s="82">
        <f>-PV(M45,1,C45,,0)</f>
        <v>11086.700666928207</v>
      </c>
    </row>
    <row r="46" spans="1:14" ht="50.25" customHeight="1">
      <c r="A46" s="55">
        <f>IF(B46="","",MAX(A$1:A45)+1)</f>
        <v>38</v>
      </c>
      <c r="B46" s="56" t="s">
        <v>922</v>
      </c>
      <c r="C46" s="66">
        <v>80900</v>
      </c>
      <c r="D46" s="58">
        <v>43544</v>
      </c>
      <c r="E46" s="59" t="s">
        <v>657</v>
      </c>
      <c r="F46" s="57" t="s">
        <v>88</v>
      </c>
      <c r="G46" s="60" t="s">
        <v>89</v>
      </c>
      <c r="H46" s="61"/>
      <c r="I46" s="80">
        <f>DATEDIF($I$2,D46,"d")</f>
        <v>749</v>
      </c>
      <c r="J46" s="81">
        <f>PV($J$2/360*I46,1,-C46)</f>
        <v>57128.285602196942</v>
      </c>
      <c r="K46" s="82">
        <f>C46-J46</f>
        <v>23771.714397803058</v>
      </c>
      <c r="L46" s="83"/>
      <c r="M46" s="84">
        <f>$J$2/360*I46</f>
        <v>0.4161111111111111</v>
      </c>
      <c r="N46" s="82">
        <f>-PV(M46,1,C46,,0)</f>
        <v>57128.285602196942</v>
      </c>
    </row>
    <row r="47" spans="1:14" ht="50.25" customHeight="1">
      <c r="A47" s="55">
        <f>IF(B47="","",MAX(A$1:A46)+1)</f>
        <v>39</v>
      </c>
      <c r="B47" s="56" t="s">
        <v>923</v>
      </c>
      <c r="C47" s="66">
        <v>153700</v>
      </c>
      <c r="D47" s="58">
        <v>43556</v>
      </c>
      <c r="E47" s="59" t="s">
        <v>658</v>
      </c>
      <c r="F47" s="57" t="s">
        <v>90</v>
      </c>
      <c r="G47" s="60" t="s">
        <v>91</v>
      </c>
      <c r="H47" s="61"/>
      <c r="I47" s="80">
        <f>DATEDIF($I$2,D47,"d")</f>
        <v>761</v>
      </c>
      <c r="J47" s="81">
        <f>PV($J$2/360*I47,1,-C47)</f>
        <v>108028.11401796172</v>
      </c>
      <c r="K47" s="82">
        <f>C47-J47</f>
        <v>45671.885982038279</v>
      </c>
      <c r="L47" s="83"/>
      <c r="M47" s="84">
        <f>$J$2/360*I47</f>
        <v>0.42277777777777775</v>
      </c>
      <c r="N47" s="82">
        <f>-PV(M47,1,C47,,0)</f>
        <v>108028.11401796172</v>
      </c>
    </row>
    <row r="48" spans="1:14" ht="50.25" customHeight="1">
      <c r="A48" s="55">
        <f>IF(B48="","",MAX(A$1:A47)+1)</f>
        <v>40</v>
      </c>
      <c r="B48" s="56" t="s">
        <v>924</v>
      </c>
      <c r="C48" s="66">
        <v>760000</v>
      </c>
      <c r="D48" s="58">
        <v>43556</v>
      </c>
      <c r="E48" s="59" t="s">
        <v>659</v>
      </c>
      <c r="F48" s="57" t="s">
        <v>92</v>
      </c>
      <c r="G48" s="60" t="s">
        <v>93</v>
      </c>
      <c r="H48" s="61"/>
      <c r="I48" s="80">
        <f>DATEDIF($I$2,D48,"d")</f>
        <v>761</v>
      </c>
      <c r="J48" s="81">
        <f>PV($J$2/360*I48,1,-C48)</f>
        <v>534166.34127294016</v>
      </c>
      <c r="K48" s="82">
        <f>C48-J48</f>
        <v>225833.65872705984</v>
      </c>
      <c r="L48" s="83"/>
      <c r="M48" s="84">
        <f>$J$2/360*I48</f>
        <v>0.42277777777777775</v>
      </c>
      <c r="N48" s="82">
        <f>-PV(M48,1,C48,,0)</f>
        <v>534166.34127294016</v>
      </c>
    </row>
    <row r="49" spans="1:14" ht="50.25" customHeight="1">
      <c r="A49" s="55">
        <f>IF(B49="","",MAX(A$1:A48)+1)</f>
        <v>41</v>
      </c>
      <c r="B49" s="56" t="s">
        <v>925</v>
      </c>
      <c r="C49" s="66">
        <v>825000</v>
      </c>
      <c r="D49" s="58">
        <v>43558</v>
      </c>
      <c r="E49" s="59" t="s">
        <v>660</v>
      </c>
      <c r="F49" s="57" t="s">
        <v>94</v>
      </c>
      <c r="G49" s="60" t="s">
        <v>95</v>
      </c>
      <c r="H49" s="61"/>
      <c r="I49" s="80">
        <f>DATEDIF($I$2,D49,"d")</f>
        <v>763</v>
      </c>
      <c r="J49" s="81">
        <f>PV($J$2/360*I49,1,-C49)</f>
        <v>579399.14163090137</v>
      </c>
      <c r="K49" s="82">
        <f>C49-J49</f>
        <v>245600.85836909863</v>
      </c>
      <c r="L49" s="83"/>
      <c r="M49" s="84">
        <f>$J$2/360*I49</f>
        <v>0.42388888888888887</v>
      </c>
      <c r="N49" s="82">
        <f>-PV(M49,1,C49,,0)</f>
        <v>579399.14163090137</v>
      </c>
    </row>
    <row r="50" spans="1:14" ht="50.25" customHeight="1">
      <c r="A50" s="55">
        <f>IF(B50="","",MAX(A$1:A49)+1)</f>
        <v>42</v>
      </c>
      <c r="B50" s="56" t="s">
        <v>926</v>
      </c>
      <c r="C50" s="66">
        <v>28500</v>
      </c>
      <c r="D50" s="58">
        <v>43558</v>
      </c>
      <c r="E50" s="59" t="s">
        <v>661</v>
      </c>
      <c r="F50" s="57" t="s">
        <v>96</v>
      </c>
      <c r="G50" s="60" t="s">
        <v>97</v>
      </c>
      <c r="H50" s="61"/>
      <c r="I50" s="80">
        <f>DATEDIF($I$2,D50,"d")</f>
        <v>763</v>
      </c>
      <c r="J50" s="81">
        <f>PV($J$2/360*I50,1,-C50)</f>
        <v>20015.606710885684</v>
      </c>
      <c r="K50" s="82">
        <f>C50-J50</f>
        <v>8484.3932891143158</v>
      </c>
      <c r="L50" s="83"/>
      <c r="M50" s="84">
        <f>$J$2/360*I50</f>
        <v>0.42388888888888887</v>
      </c>
      <c r="N50" s="82">
        <f>-PV(M50,1,C50,,0)</f>
        <v>20015.606710885684</v>
      </c>
    </row>
    <row r="51" spans="1:14" ht="50.25" customHeight="1">
      <c r="A51" s="55">
        <f>IF(B51="","",MAX(A$1:A50)+1)</f>
        <v>43</v>
      </c>
      <c r="B51" s="56" t="s">
        <v>927</v>
      </c>
      <c r="C51" s="66">
        <v>725000</v>
      </c>
      <c r="D51" s="58">
        <v>43570</v>
      </c>
      <c r="E51" s="59" t="s">
        <v>662</v>
      </c>
      <c r="F51" s="57" t="s">
        <v>98</v>
      </c>
      <c r="G51" s="60" t="s">
        <v>99</v>
      </c>
      <c r="H51" s="61"/>
      <c r="I51" s="80">
        <f>DATEDIF($I$2,D51,"d")</f>
        <v>775</v>
      </c>
      <c r="J51" s="81">
        <f>PV($J$2/360*I51,1,-C51)</f>
        <v>506796.11650485435</v>
      </c>
      <c r="K51" s="82">
        <f>C51-J51</f>
        <v>218203.88349514565</v>
      </c>
      <c r="L51" s="83"/>
      <c r="M51" s="84">
        <f>$J$2/360*I51</f>
        <v>0.43055555555555558</v>
      </c>
      <c r="N51" s="82">
        <f>-PV(M51,1,C51,,0)</f>
        <v>506796.11650485435</v>
      </c>
    </row>
    <row r="52" spans="1:14" ht="50.25" customHeight="1">
      <c r="A52" s="55">
        <f>IF(B52="","",MAX(A$1:A51)+1)</f>
        <v>44</v>
      </c>
      <c r="B52" s="56" t="s">
        <v>928</v>
      </c>
      <c r="C52" s="66">
        <v>325000</v>
      </c>
      <c r="D52" s="58">
        <v>43575</v>
      </c>
      <c r="E52" s="59" t="s">
        <v>663</v>
      </c>
      <c r="F52" s="57" t="s">
        <v>100</v>
      </c>
      <c r="G52" s="60" t="s">
        <v>101</v>
      </c>
      <c r="H52" s="61"/>
      <c r="I52" s="80">
        <f>DATEDIF($I$2,D52,"d")</f>
        <v>780</v>
      </c>
      <c r="J52" s="81">
        <f>PV($J$2/360*I52,1,-C52)</f>
        <v>226744.18604651163</v>
      </c>
      <c r="K52" s="82">
        <f>C52-J52</f>
        <v>98255.813953488367</v>
      </c>
      <c r="L52" s="83"/>
      <c r="M52" s="84">
        <f>$J$2/360*I52</f>
        <v>0.43333333333333335</v>
      </c>
      <c r="N52" s="82">
        <f>-PV(M52,1,C52,,0)</f>
        <v>226744.18604651163</v>
      </c>
    </row>
    <row r="53" spans="1:14" ht="50.25" customHeight="1">
      <c r="A53" s="55">
        <f>IF(B53="","",MAX(A$1:A52)+1)</f>
        <v>45</v>
      </c>
      <c r="B53" s="56" t="s">
        <v>929</v>
      </c>
      <c r="C53" s="66">
        <v>108500</v>
      </c>
      <c r="D53" s="58">
        <v>43580</v>
      </c>
      <c r="E53" s="59" t="s">
        <v>664</v>
      </c>
      <c r="F53" s="57" t="s">
        <v>102</v>
      </c>
      <c r="G53" s="60" t="s">
        <v>103</v>
      </c>
      <c r="H53" s="61"/>
      <c r="I53" s="80">
        <f>DATEDIF($I$2,D53,"d")</f>
        <v>785</v>
      </c>
      <c r="J53" s="81">
        <f>PV($J$2/360*I53,1,-C53)</f>
        <v>75551.257253384916</v>
      </c>
      <c r="K53" s="82">
        <f>C53-J53</f>
        <v>32948.742746615084</v>
      </c>
      <c r="L53" s="83"/>
      <c r="M53" s="84">
        <f>$J$2/360*I53</f>
        <v>0.43611111111111112</v>
      </c>
      <c r="N53" s="82">
        <f>-PV(M53,1,C53,,0)</f>
        <v>75551.257253384916</v>
      </c>
    </row>
    <row r="54" spans="1:14" ht="50.25" customHeight="1">
      <c r="A54" s="55">
        <f>IF(B54="","",MAX(A$1:A53)+1)</f>
        <v>46</v>
      </c>
      <c r="B54" s="56" t="s">
        <v>930</v>
      </c>
      <c r="C54" s="66">
        <v>124080</v>
      </c>
      <c r="D54" s="58">
        <v>43580</v>
      </c>
      <c r="E54" s="59" t="s">
        <v>665</v>
      </c>
      <c r="F54" s="57" t="s">
        <v>104</v>
      </c>
      <c r="G54" s="60" t="s">
        <v>105</v>
      </c>
      <c r="H54" s="61"/>
      <c r="I54" s="80">
        <f>DATEDIF($I$2,D54,"d")</f>
        <v>785</v>
      </c>
      <c r="J54" s="81">
        <f>PV($J$2/360*I54,1,-C54)</f>
        <v>86400</v>
      </c>
      <c r="K54" s="82">
        <f>C54-J54</f>
        <v>37680</v>
      </c>
      <c r="L54" s="83"/>
      <c r="M54" s="84">
        <f>$J$2/360*I54</f>
        <v>0.43611111111111112</v>
      </c>
      <c r="N54" s="82">
        <f>-PV(M54,1,C54,,0)</f>
        <v>86400</v>
      </c>
    </row>
    <row r="55" spans="1:14" ht="50.25" customHeight="1">
      <c r="A55" s="55">
        <f>IF(B55="","",MAX(A$1:A54)+1)</f>
        <v>47</v>
      </c>
      <c r="B55" s="56" t="s">
        <v>931</v>
      </c>
      <c r="C55" s="66">
        <v>8125</v>
      </c>
      <c r="D55" s="58">
        <v>43580</v>
      </c>
      <c r="E55" s="59" t="s">
        <v>666</v>
      </c>
      <c r="F55" s="57" t="s">
        <v>106</v>
      </c>
      <c r="G55" s="60" t="s">
        <v>107</v>
      </c>
      <c r="H55" s="61"/>
      <c r="I55" s="80">
        <f>DATEDIF($I$2,D55,"d")</f>
        <v>785</v>
      </c>
      <c r="J55" s="81">
        <f>PV($J$2/360*I55,1,-C55)</f>
        <v>5657.6402321083169</v>
      </c>
      <c r="K55" s="82">
        <f>C55-J55</f>
        <v>2467.3597678916831</v>
      </c>
      <c r="L55" s="83"/>
      <c r="M55" s="84">
        <f>$J$2/360*I55</f>
        <v>0.43611111111111112</v>
      </c>
      <c r="N55" s="82">
        <f>-PV(M55,1,C55,,0)</f>
        <v>5657.6402321083169</v>
      </c>
    </row>
    <row r="56" spans="1:14" ht="50.25" customHeight="1">
      <c r="A56" s="55">
        <f>IF(B56="","",MAX(A$1:A55)+1)</f>
        <v>48</v>
      </c>
      <c r="B56" s="56" t="s">
        <v>932</v>
      </c>
      <c r="C56" s="66">
        <v>145100</v>
      </c>
      <c r="D56" s="58">
        <v>43586</v>
      </c>
      <c r="E56" s="59" t="s">
        <v>667</v>
      </c>
      <c r="F56" s="57" t="s">
        <v>108</v>
      </c>
      <c r="G56" s="60" t="s">
        <v>109</v>
      </c>
      <c r="H56" s="61"/>
      <c r="I56" s="80">
        <f>DATEDIF($I$2,D56,"d")</f>
        <v>791</v>
      </c>
      <c r="J56" s="81">
        <f>PV($J$2/360*I56,1,-C56)</f>
        <v>100802.77884986493</v>
      </c>
      <c r="K56" s="82">
        <f>C56-J56</f>
        <v>44297.221150135068</v>
      </c>
      <c r="L56" s="83"/>
      <c r="M56" s="84">
        <f>$J$2/360*I56</f>
        <v>0.43944444444444447</v>
      </c>
      <c r="N56" s="82">
        <f>-PV(M56,1,C56,,0)</f>
        <v>100802.77884986493</v>
      </c>
    </row>
    <row r="57" spans="1:14" ht="50.25" customHeight="1">
      <c r="A57" s="55">
        <f>IF(B57="","",MAX(A$1:A56)+1)</f>
        <v>49</v>
      </c>
      <c r="B57" s="56" t="s">
        <v>933</v>
      </c>
      <c r="C57" s="66">
        <v>147500</v>
      </c>
      <c r="D57" s="58">
        <v>43586</v>
      </c>
      <c r="E57" s="59" t="s">
        <v>668</v>
      </c>
      <c r="F57" s="57" t="s">
        <v>110</v>
      </c>
      <c r="G57" s="60" t="s">
        <v>111</v>
      </c>
      <c r="H57" s="61"/>
      <c r="I57" s="80">
        <f>DATEDIF($I$2,D57,"d")</f>
        <v>791</v>
      </c>
      <c r="J57" s="81">
        <f>PV($J$2/360*I57,1,-C57)</f>
        <v>102470.08876881514</v>
      </c>
      <c r="K57" s="82">
        <f>C57-J57</f>
        <v>45029.911231184858</v>
      </c>
      <c r="L57" s="83"/>
      <c r="M57" s="84">
        <f>$J$2/360*I57</f>
        <v>0.43944444444444447</v>
      </c>
      <c r="N57" s="82">
        <f>-PV(M57,1,C57,,0)</f>
        <v>102470.08876881514</v>
      </c>
    </row>
    <row r="58" spans="1:14" ht="50.25" customHeight="1">
      <c r="A58" s="55">
        <f>IF(B58="","",MAX(A$1:A57)+1)</f>
        <v>50</v>
      </c>
      <c r="B58" s="56" t="s">
        <v>934</v>
      </c>
      <c r="C58" s="66">
        <v>240000</v>
      </c>
      <c r="D58" s="58">
        <v>43590</v>
      </c>
      <c r="E58" s="59" t="s">
        <v>669</v>
      </c>
      <c r="F58" s="57" t="s">
        <v>112</v>
      </c>
      <c r="G58" s="60" t="s">
        <v>113</v>
      </c>
      <c r="H58" s="61"/>
      <c r="I58" s="80">
        <f>DATEDIF($I$2,D58,"d")</f>
        <v>795</v>
      </c>
      <c r="J58" s="81">
        <f>PV($J$2/360*I58,1,-C58)</f>
        <v>166473.98843930635</v>
      </c>
      <c r="K58" s="82">
        <f>C58-J58</f>
        <v>73526.011560693645</v>
      </c>
      <c r="L58" s="83"/>
      <c r="M58" s="84">
        <f>$J$2/360*I58</f>
        <v>0.44166666666666665</v>
      </c>
      <c r="N58" s="82">
        <f>-PV(M58,1,C58,,0)</f>
        <v>166473.98843930635</v>
      </c>
    </row>
    <row r="59" spans="1:14" ht="50.25" customHeight="1">
      <c r="A59" s="55">
        <f>IF(B59="","",MAX(A$1:A58)+1)</f>
        <v>51</v>
      </c>
      <c r="B59" s="56" t="s">
        <v>935</v>
      </c>
      <c r="C59" s="66">
        <v>104174</v>
      </c>
      <c r="D59" s="58">
        <v>43591</v>
      </c>
      <c r="E59" s="59" t="s">
        <v>670</v>
      </c>
      <c r="F59" s="57" t="s">
        <v>114</v>
      </c>
      <c r="G59" s="60" t="s">
        <v>115</v>
      </c>
      <c r="H59" s="61"/>
      <c r="I59" s="80">
        <f>DATEDIF($I$2,D59,"d")</f>
        <v>796</v>
      </c>
      <c r="J59" s="81">
        <f>PV($J$2/360*I59,1,-C59)</f>
        <v>72231.587057010809</v>
      </c>
      <c r="K59" s="82">
        <f>C59-J59</f>
        <v>31942.412942989191</v>
      </c>
      <c r="L59" s="83"/>
      <c r="M59" s="84">
        <f>$J$2/360*I59</f>
        <v>0.44222222222222224</v>
      </c>
      <c r="N59" s="82">
        <f>-PV(M59,1,C59,,0)</f>
        <v>72231.587057010809</v>
      </c>
    </row>
    <row r="60" spans="1:14" ht="50.25" customHeight="1">
      <c r="A60" s="55">
        <f>IF(B60="","",MAX(A$1:A59)+1)</f>
        <v>52</v>
      </c>
      <c r="B60" s="56" t="s">
        <v>936</v>
      </c>
      <c r="C60" s="66">
        <v>241065</v>
      </c>
      <c r="D60" s="58">
        <v>43591</v>
      </c>
      <c r="E60" s="59" t="s">
        <v>671</v>
      </c>
      <c r="F60" s="57" t="s">
        <v>116</v>
      </c>
      <c r="G60" s="60" t="s">
        <v>117</v>
      </c>
      <c r="H60" s="61"/>
      <c r="I60" s="80">
        <f>DATEDIF($I$2,D60,"d")</f>
        <v>796</v>
      </c>
      <c r="J60" s="81">
        <f>PV($J$2/360*I60,1,-C60)</f>
        <v>167148.30508474581</v>
      </c>
      <c r="K60" s="82">
        <f>C60-J60</f>
        <v>73916.694915254193</v>
      </c>
      <c r="L60" s="83"/>
      <c r="M60" s="84">
        <f>$J$2/360*I60</f>
        <v>0.44222222222222224</v>
      </c>
      <c r="N60" s="82">
        <f>-PV(M60,1,C60,,0)</f>
        <v>167148.30508474581</v>
      </c>
    </row>
    <row r="61" spans="1:14" ht="50.25" customHeight="1">
      <c r="A61" s="55">
        <f>IF(B61="","",MAX(A$1:A60)+1)</f>
        <v>53</v>
      </c>
      <c r="B61" s="56" t="s">
        <v>937</v>
      </c>
      <c r="C61" s="66">
        <v>70648</v>
      </c>
      <c r="D61" s="58">
        <v>43594</v>
      </c>
      <c r="E61" s="59" t="s">
        <v>672</v>
      </c>
      <c r="F61" s="57" t="s">
        <v>118</v>
      </c>
      <c r="G61" s="60" t="s">
        <v>119</v>
      </c>
      <c r="H61" s="61"/>
      <c r="I61" s="80">
        <f>DATEDIF($I$2,D61,"d")</f>
        <v>799</v>
      </c>
      <c r="J61" s="81">
        <f>PV($J$2/360*I61,1,-C61)</f>
        <v>48928.972681800697</v>
      </c>
      <c r="K61" s="82">
        <f>C61-J61</f>
        <v>21719.027318199303</v>
      </c>
      <c r="L61" s="83"/>
      <c r="M61" s="84">
        <f>$J$2/360*I61</f>
        <v>0.44388888888888889</v>
      </c>
      <c r="N61" s="82">
        <f>-PV(M61,1,C61,,0)</f>
        <v>48928.972681800697</v>
      </c>
    </row>
    <row r="62" spans="1:14" ht="50.25" customHeight="1">
      <c r="A62" s="55">
        <f>IF(B62="","",MAX(A$1:A61)+1)</f>
        <v>54</v>
      </c>
      <c r="B62" s="56" t="s">
        <v>938</v>
      </c>
      <c r="C62" s="66">
        <v>73855</v>
      </c>
      <c r="D62" s="58">
        <v>43597</v>
      </c>
      <c r="E62" s="59" t="s">
        <v>673</v>
      </c>
      <c r="F62" s="57" t="s">
        <v>120</v>
      </c>
      <c r="G62" s="60" t="s">
        <v>121</v>
      </c>
      <c r="H62" s="61"/>
      <c r="I62" s="80">
        <f>DATEDIF($I$2,D62,"d")</f>
        <v>802</v>
      </c>
      <c r="J62" s="81">
        <f>PV($J$2/360*I62,1,-C62)</f>
        <v>51091.083781706373</v>
      </c>
      <c r="K62" s="82">
        <f>C62-J62</f>
        <v>22763.916218293627</v>
      </c>
      <c r="L62" s="83"/>
      <c r="M62" s="84">
        <f>$J$2/360*I62</f>
        <v>0.44555555555555554</v>
      </c>
      <c r="N62" s="82">
        <f>-PV(M62,1,C62,,0)</f>
        <v>51091.083781706373</v>
      </c>
    </row>
    <row r="63" spans="1:14" ht="50.25" customHeight="1">
      <c r="A63" s="55">
        <f>IF(B63="","",MAX(A$1:A62)+1)</f>
        <v>55</v>
      </c>
      <c r="B63" s="56" t="s">
        <v>939</v>
      </c>
      <c r="C63" s="66">
        <v>118400</v>
      </c>
      <c r="D63" s="58">
        <v>43597</v>
      </c>
      <c r="E63" s="59" t="s">
        <v>674</v>
      </c>
      <c r="F63" s="57" t="s">
        <v>122</v>
      </c>
      <c r="G63" s="60" t="s">
        <v>123</v>
      </c>
      <c r="H63" s="61"/>
      <c r="I63" s="80">
        <f>DATEDIF($I$2,D63,"d")</f>
        <v>802</v>
      </c>
      <c r="J63" s="81">
        <f>PV($J$2/360*I63,1,-C63)</f>
        <v>81906.22598001537</v>
      </c>
      <c r="K63" s="82">
        <f>C63-J63</f>
        <v>36493.77401998463</v>
      </c>
      <c r="L63" s="83"/>
      <c r="M63" s="84">
        <f>$J$2/360*I63</f>
        <v>0.44555555555555554</v>
      </c>
      <c r="N63" s="82">
        <f>-PV(M63,1,C63,,0)</f>
        <v>81906.22598001537</v>
      </c>
    </row>
    <row r="64" spans="1:14" ht="50.25" customHeight="1">
      <c r="A64" s="55">
        <f>IF(B64="","",MAX(A$1:A63)+1)</f>
        <v>56</v>
      </c>
      <c r="B64" s="56" t="s">
        <v>940</v>
      </c>
      <c r="C64" s="66">
        <v>51925</v>
      </c>
      <c r="D64" s="58">
        <v>43597</v>
      </c>
      <c r="E64" s="59" t="s">
        <v>675</v>
      </c>
      <c r="F64" s="57" t="s">
        <v>124</v>
      </c>
      <c r="G64" s="60" t="s">
        <v>125</v>
      </c>
      <c r="H64" s="61"/>
      <c r="I64" s="80">
        <f>DATEDIF($I$2,D64,"d")</f>
        <v>802</v>
      </c>
      <c r="J64" s="81">
        <f>PV($J$2/360*I64,1,-C64)</f>
        <v>35920.44581091468</v>
      </c>
      <c r="K64" s="82">
        <f>C64-J64</f>
        <v>16004.55418908532</v>
      </c>
      <c r="L64" s="83"/>
      <c r="M64" s="84">
        <f>$J$2/360*I64</f>
        <v>0.44555555555555554</v>
      </c>
      <c r="N64" s="82">
        <f>-PV(M64,1,C64,,0)</f>
        <v>35920.44581091468</v>
      </c>
    </row>
    <row r="65" spans="1:14" ht="50.25" customHeight="1">
      <c r="A65" s="55">
        <f>IF(B65="","",MAX(A$1:A64)+1)</f>
        <v>57</v>
      </c>
      <c r="B65" s="56" t="s">
        <v>941</v>
      </c>
      <c r="C65" s="66">
        <v>115800</v>
      </c>
      <c r="D65" s="58">
        <v>43601</v>
      </c>
      <c r="E65" s="59" t="s">
        <v>676</v>
      </c>
      <c r="F65" s="57" t="s">
        <v>126</v>
      </c>
      <c r="G65" s="60" t="s">
        <v>127</v>
      </c>
      <c r="H65" s="61"/>
      <c r="I65" s="80">
        <f>DATEDIF($I$2,D65,"d")</f>
        <v>806</v>
      </c>
      <c r="J65" s="81">
        <f>PV($J$2/360*I65,1,-C65)</f>
        <v>79984.650805832716</v>
      </c>
      <c r="K65" s="82">
        <f>C65-J65</f>
        <v>35815.349194167284</v>
      </c>
      <c r="L65" s="83"/>
      <c r="M65" s="84">
        <f>$J$2/360*I65</f>
        <v>0.44777777777777777</v>
      </c>
      <c r="N65" s="82">
        <f>-PV(M65,1,C65,,0)</f>
        <v>79984.650805832716</v>
      </c>
    </row>
    <row r="66" spans="1:14" ht="50.25" customHeight="1">
      <c r="A66" s="55">
        <f>IF(B66="","",MAX(A$1:A65)+1)</f>
        <v>58</v>
      </c>
      <c r="B66" s="56" t="s">
        <v>942</v>
      </c>
      <c r="C66" s="66">
        <v>43800</v>
      </c>
      <c r="D66" s="58">
        <v>43601</v>
      </c>
      <c r="E66" s="59" t="s">
        <v>677</v>
      </c>
      <c r="F66" s="57" t="s">
        <v>128</v>
      </c>
      <c r="G66" s="60" t="s">
        <v>129</v>
      </c>
      <c r="H66" s="61"/>
      <c r="I66" s="80">
        <f>DATEDIF($I$2,D66,"d")</f>
        <v>806</v>
      </c>
      <c r="J66" s="81">
        <f>PV($J$2/360*I66,1,-C66)</f>
        <v>30253.261703760556</v>
      </c>
      <c r="K66" s="82">
        <f>C66-J66</f>
        <v>13546.738296239444</v>
      </c>
      <c r="L66" s="83"/>
      <c r="M66" s="84">
        <f>$J$2/360*I66</f>
        <v>0.44777777777777777</v>
      </c>
      <c r="N66" s="82">
        <f>-PV(M66,1,C66,,0)</f>
        <v>30253.261703760556</v>
      </c>
    </row>
    <row r="67" spans="1:14" ht="50.25" customHeight="1">
      <c r="A67" s="55">
        <f>IF(B67="","",MAX(A$1:A66)+1)</f>
        <v>59</v>
      </c>
      <c r="B67" s="56" t="s">
        <v>943</v>
      </c>
      <c r="C67" s="66">
        <v>43800</v>
      </c>
      <c r="D67" s="58">
        <v>43602</v>
      </c>
      <c r="E67" s="59" t="s">
        <v>678</v>
      </c>
      <c r="F67" s="57" t="s">
        <v>130</v>
      </c>
      <c r="G67" s="60" t="s">
        <v>131</v>
      </c>
      <c r="H67" s="61"/>
      <c r="I67" s="80">
        <f>DATEDIF($I$2,D67,"d")</f>
        <v>807</v>
      </c>
      <c r="J67" s="81">
        <f>PV($J$2/360*I67,1,-C67)</f>
        <v>30241.657077100113</v>
      </c>
      <c r="K67" s="82">
        <f>C67-J67</f>
        <v>13558.342922899887</v>
      </c>
      <c r="L67" s="83"/>
      <c r="M67" s="84">
        <f>$J$2/360*I67</f>
        <v>0.44833333333333331</v>
      </c>
      <c r="N67" s="82">
        <f>-PV(M67,1,C67,,0)</f>
        <v>30241.657077100113</v>
      </c>
    </row>
    <row r="68" spans="1:14" ht="50.25" customHeight="1">
      <c r="A68" s="55">
        <f>IF(B68="","",MAX(A$1:A67)+1)</f>
        <v>60</v>
      </c>
      <c r="B68" s="56" t="s">
        <v>944</v>
      </c>
      <c r="C68" s="66">
        <v>241065</v>
      </c>
      <c r="D68" s="58">
        <v>43602</v>
      </c>
      <c r="E68" s="59" t="s">
        <v>679</v>
      </c>
      <c r="F68" s="57" t="s">
        <v>132</v>
      </c>
      <c r="G68" s="60" t="s">
        <v>133</v>
      </c>
      <c r="H68" s="61"/>
      <c r="I68" s="80">
        <f>DATEDIF($I$2,D68,"d")</f>
        <v>807</v>
      </c>
      <c r="J68" s="81">
        <f>PV($J$2/360*I68,1,-C68)</f>
        <v>166443.03797468354</v>
      </c>
      <c r="K68" s="82">
        <f>C68-J68</f>
        <v>74621.962025316461</v>
      </c>
      <c r="L68" s="83"/>
      <c r="M68" s="84">
        <f>$J$2/360*I68</f>
        <v>0.44833333333333331</v>
      </c>
      <c r="N68" s="82">
        <f>-PV(M68,1,C68,,0)</f>
        <v>166443.03797468354</v>
      </c>
    </row>
    <row r="69" spans="1:14" ht="50.25" customHeight="1">
      <c r="A69" s="55">
        <f>IF(B69="","",MAX(A$1:A68)+1)</f>
        <v>61</v>
      </c>
      <c r="B69" s="56" t="s">
        <v>945</v>
      </c>
      <c r="C69" s="66">
        <v>70648</v>
      </c>
      <c r="D69" s="58">
        <v>43616</v>
      </c>
      <c r="E69" s="59" t="s">
        <v>680</v>
      </c>
      <c r="F69" s="57" t="s">
        <v>134</v>
      </c>
      <c r="G69" s="60" t="s">
        <v>135</v>
      </c>
      <c r="H69" s="61"/>
      <c r="I69" s="80">
        <f>DATEDIF($I$2,D69,"d")</f>
        <v>821</v>
      </c>
      <c r="J69" s="81">
        <f>PV($J$2/360*I69,1,-C69)</f>
        <v>48518.275467378866</v>
      </c>
      <c r="K69" s="82">
        <f>C69-J69</f>
        <v>22129.724532621134</v>
      </c>
      <c r="L69" s="83"/>
      <c r="M69" s="84">
        <f>$J$2/360*I69</f>
        <v>0.45611111111111113</v>
      </c>
      <c r="N69" s="82">
        <f>-PV(M69,1,C69,,0)</f>
        <v>48518.275467378866</v>
      </c>
    </row>
    <row r="70" spans="1:14" ht="50.25" customHeight="1">
      <c r="A70" s="55">
        <f>IF(B70="","",MAX(A$1:A69)+1)</f>
        <v>62</v>
      </c>
      <c r="B70" s="56" t="s">
        <v>946</v>
      </c>
      <c r="C70" s="66">
        <v>73855</v>
      </c>
      <c r="D70" s="58">
        <v>43616</v>
      </c>
      <c r="E70" s="59" t="s">
        <v>681</v>
      </c>
      <c r="F70" s="57" t="s">
        <v>136</v>
      </c>
      <c r="G70" s="60" t="s">
        <v>137</v>
      </c>
      <c r="H70" s="61"/>
      <c r="I70" s="80">
        <f>DATEDIF($I$2,D70,"d")</f>
        <v>821</v>
      </c>
      <c r="J70" s="81">
        <f>PV($J$2/360*I70,1,-C70)</f>
        <v>50720.717283479586</v>
      </c>
      <c r="K70" s="82">
        <f>C70-J70</f>
        <v>23134.282716520414</v>
      </c>
      <c r="L70" s="83"/>
      <c r="M70" s="84">
        <f>$J$2/360*I70</f>
        <v>0.45611111111111113</v>
      </c>
      <c r="N70" s="82">
        <f>-PV(M70,1,C70,,0)</f>
        <v>50720.717283479586</v>
      </c>
    </row>
    <row r="71" spans="1:14" ht="50.25" customHeight="1">
      <c r="A71" s="55">
        <f>IF(B71="","",MAX(A$1:A70)+1)</f>
        <v>63</v>
      </c>
      <c r="B71" s="56" t="s">
        <v>947</v>
      </c>
      <c r="C71" s="66">
        <v>118700</v>
      </c>
      <c r="D71" s="58">
        <v>43617</v>
      </c>
      <c r="E71" s="59" t="s">
        <v>682</v>
      </c>
      <c r="F71" s="57" t="s">
        <v>138</v>
      </c>
      <c r="G71" s="60" t="s">
        <v>139</v>
      </c>
      <c r="H71" s="61"/>
      <c r="I71" s="80">
        <f>DATEDIF($I$2,D71,"d")</f>
        <v>822</v>
      </c>
      <c r="J71" s="81">
        <f>PV($J$2/360*I71,1,-C71)</f>
        <v>81487.414187643008</v>
      </c>
      <c r="K71" s="82">
        <f>C71-J71</f>
        <v>37212.585812356992</v>
      </c>
      <c r="L71" s="83"/>
      <c r="M71" s="84">
        <f>$J$2/360*I71</f>
        <v>0.45666666666666667</v>
      </c>
      <c r="N71" s="82">
        <f>-PV(M71,1,C71,,0)</f>
        <v>81487.414187643008</v>
      </c>
    </row>
    <row r="72" spans="1:14" ht="50.25" customHeight="1">
      <c r="A72" s="55">
        <f>IF(B72="","",MAX(A$1:A71)+1)</f>
        <v>64</v>
      </c>
      <c r="B72" s="56" t="s">
        <v>948</v>
      </c>
      <c r="C72" s="66">
        <v>51925</v>
      </c>
      <c r="D72" s="58">
        <v>43617</v>
      </c>
      <c r="E72" s="59" t="s">
        <v>683</v>
      </c>
      <c r="F72" s="57" t="s">
        <v>140</v>
      </c>
      <c r="G72" s="60" t="s">
        <v>141</v>
      </c>
      <c r="H72" s="61"/>
      <c r="I72" s="80">
        <f>DATEDIF($I$2,D72,"d")</f>
        <v>822</v>
      </c>
      <c r="J72" s="81">
        <f>PV($J$2/360*I72,1,-C72)</f>
        <v>35646.453089244846</v>
      </c>
      <c r="K72" s="82">
        <f>C72-J72</f>
        <v>16278.546910755154</v>
      </c>
      <c r="L72" s="83"/>
      <c r="M72" s="84">
        <f>$J$2/360*I72</f>
        <v>0.45666666666666667</v>
      </c>
      <c r="N72" s="82">
        <f>-PV(M72,1,C72,,0)</f>
        <v>35646.453089244846</v>
      </c>
    </row>
    <row r="73" spans="1:14" ht="50.25" customHeight="1">
      <c r="A73" s="55">
        <f>IF(B73="","",MAX(A$1:A72)+1)</f>
        <v>65</v>
      </c>
      <c r="B73" s="56" t="s">
        <v>949</v>
      </c>
      <c r="C73" s="66">
        <v>115800</v>
      </c>
      <c r="D73" s="58">
        <v>43617</v>
      </c>
      <c r="E73" s="59" t="s">
        <v>684</v>
      </c>
      <c r="F73" s="57" t="s">
        <v>142</v>
      </c>
      <c r="G73" s="60" t="s">
        <v>143</v>
      </c>
      <c r="H73" s="61"/>
      <c r="I73" s="80">
        <f>DATEDIF($I$2,D73,"d")</f>
        <v>822</v>
      </c>
      <c r="J73" s="81">
        <f>PV($J$2/360*I73,1,-C73)</f>
        <v>79496.567505720814</v>
      </c>
      <c r="K73" s="82">
        <f>C73-J73</f>
        <v>36303.432494279186</v>
      </c>
      <c r="L73" s="83"/>
      <c r="M73" s="84">
        <f>$J$2/360*I73</f>
        <v>0.45666666666666667</v>
      </c>
      <c r="N73" s="82">
        <f>-PV(M73,1,C73,,0)</f>
        <v>79496.567505720814</v>
      </c>
    </row>
    <row r="74" spans="1:14" ht="50.25" customHeight="1">
      <c r="A74" s="55">
        <f>IF(B74="","",MAX(A$1:A73)+1)</f>
        <v>66</v>
      </c>
      <c r="B74" s="56" t="s">
        <v>950</v>
      </c>
      <c r="C74" s="66">
        <v>202660</v>
      </c>
      <c r="D74" s="58">
        <v>43621</v>
      </c>
      <c r="E74" s="59" t="s">
        <v>685</v>
      </c>
      <c r="F74" s="57" t="s">
        <v>144</v>
      </c>
      <c r="G74" s="60" t="s">
        <v>145</v>
      </c>
      <c r="H74" s="61"/>
      <c r="I74" s="80">
        <f>DATEDIF($I$2,D74,"d")</f>
        <v>826</v>
      </c>
      <c r="J74" s="81">
        <f>PV($J$2/360*I74,1,-C74)</f>
        <v>138913.93754760092</v>
      </c>
      <c r="K74" s="82">
        <f>C74-J74</f>
        <v>63746.062452399085</v>
      </c>
      <c r="L74" s="83"/>
      <c r="M74" s="84">
        <f>$J$2/360*I74</f>
        <v>0.4588888888888889</v>
      </c>
      <c r="N74" s="82">
        <f>-PV(M74,1,C74,,0)</f>
        <v>138913.93754760092</v>
      </c>
    </row>
    <row r="75" spans="1:14" ht="50.25" customHeight="1">
      <c r="A75" s="55">
        <f>IF(B75="","",MAX(A$1:A74)+1)</f>
        <v>67</v>
      </c>
      <c r="B75" s="56" t="s">
        <v>951</v>
      </c>
      <c r="C75" s="66">
        <v>42500</v>
      </c>
      <c r="D75" s="58">
        <v>43622</v>
      </c>
      <c r="E75" s="59" t="s">
        <v>686</v>
      </c>
      <c r="F75" s="57" t="s">
        <v>146</v>
      </c>
      <c r="G75" s="60" t="s">
        <v>147</v>
      </c>
      <c r="H75" s="61"/>
      <c r="I75" s="80">
        <f>DATEDIF($I$2,D75,"d")</f>
        <v>827</v>
      </c>
      <c r="J75" s="81">
        <f>PV($J$2/360*I75,1,-C75)</f>
        <v>29120.669965740384</v>
      </c>
      <c r="K75" s="82">
        <f>C75-J75</f>
        <v>13379.330034259616</v>
      </c>
      <c r="L75" s="83"/>
      <c r="M75" s="84">
        <f>$J$2/360*I75</f>
        <v>0.45944444444444443</v>
      </c>
      <c r="N75" s="82">
        <f>-PV(M75,1,C75,,0)</f>
        <v>29120.669965740384</v>
      </c>
    </row>
    <row r="76" spans="1:14" ht="50.25" customHeight="1">
      <c r="A76" s="55">
        <f>IF(B76="","",MAX(A$1:A75)+1)</f>
        <v>68</v>
      </c>
      <c r="B76" s="56" t="s">
        <v>952</v>
      </c>
      <c r="C76" s="66">
        <v>43800</v>
      </c>
      <c r="D76" s="58">
        <v>43623</v>
      </c>
      <c r="E76" s="59" t="s">
        <v>687</v>
      </c>
      <c r="F76" s="57" t="s">
        <v>148</v>
      </c>
      <c r="G76" s="60" t="s">
        <v>149</v>
      </c>
      <c r="H76" s="61"/>
      <c r="I76" s="80">
        <f>DATEDIF($I$2,D76,"d")</f>
        <v>828</v>
      </c>
      <c r="J76" s="81">
        <f>PV($J$2/360*I76,1,-C76)</f>
        <v>29999.999999999996</v>
      </c>
      <c r="K76" s="82">
        <f>C76-J76</f>
        <v>13800.000000000004</v>
      </c>
      <c r="L76" s="83"/>
      <c r="M76" s="84">
        <f>$J$2/360*I76</f>
        <v>0.46</v>
      </c>
      <c r="N76" s="82">
        <f>-PV(M76,1,C76,,0)</f>
        <v>29999.999999999996</v>
      </c>
    </row>
    <row r="77" spans="1:14" ht="50.25" customHeight="1">
      <c r="A77" s="55">
        <f>IF(B77="","",MAX(A$1:A76)+1)</f>
        <v>69</v>
      </c>
      <c r="B77" s="56" t="s">
        <v>953</v>
      </c>
      <c r="C77" s="66">
        <v>43800</v>
      </c>
      <c r="D77" s="58">
        <v>43623</v>
      </c>
      <c r="E77" s="59" t="s">
        <v>688</v>
      </c>
      <c r="F77" s="57" t="s">
        <v>150</v>
      </c>
      <c r="G77" s="60" t="s">
        <v>151</v>
      </c>
      <c r="H77" s="61"/>
      <c r="I77" s="80">
        <f>DATEDIF($I$2,D77,"d")</f>
        <v>828</v>
      </c>
      <c r="J77" s="81">
        <f>PV($J$2/360*I77,1,-C77)</f>
        <v>29999.999999999996</v>
      </c>
      <c r="K77" s="82">
        <f>C77-J77</f>
        <v>13800.000000000004</v>
      </c>
      <c r="L77" s="83"/>
      <c r="M77" s="84">
        <f>$J$2/360*I77</f>
        <v>0.46</v>
      </c>
      <c r="N77" s="82">
        <f>-PV(M77,1,C77,,0)</f>
        <v>29999.999999999996</v>
      </c>
    </row>
    <row r="78" spans="1:14" ht="50.25" customHeight="1">
      <c r="A78" s="55">
        <f>IF(B78="","",MAX(A$1:A77)+1)</f>
        <v>70</v>
      </c>
      <c r="B78" s="56" t="s">
        <v>954</v>
      </c>
      <c r="C78" s="66">
        <v>40800</v>
      </c>
      <c r="D78" s="58">
        <v>43629</v>
      </c>
      <c r="E78" s="59" t="s">
        <v>689</v>
      </c>
      <c r="F78" s="57" t="s">
        <v>152</v>
      </c>
      <c r="G78" s="60" t="s">
        <v>153</v>
      </c>
      <c r="H78" s="61"/>
      <c r="I78" s="80">
        <f>DATEDIF($I$2,D78,"d")</f>
        <v>834</v>
      </c>
      <c r="J78" s="81">
        <f>PV($J$2/360*I78,1,-C78)</f>
        <v>27881.548974943056</v>
      </c>
      <c r="K78" s="82">
        <f>C78-J78</f>
        <v>12918.451025056944</v>
      </c>
      <c r="L78" s="83"/>
      <c r="M78" s="84">
        <f>$J$2/360*I78</f>
        <v>0.46333333333333332</v>
      </c>
      <c r="N78" s="82">
        <f>-PV(M78,1,C78,,0)</f>
        <v>27881.548974943056</v>
      </c>
    </row>
    <row r="79" spans="1:14" ht="50.25" customHeight="1">
      <c r="A79" s="55">
        <f>IF(B79="","",MAX(A$1:A78)+1)</f>
        <v>71</v>
      </c>
      <c r="B79" s="56" t="s">
        <v>955</v>
      </c>
      <c r="C79" s="66">
        <v>98700</v>
      </c>
      <c r="D79" s="58">
        <v>43631</v>
      </c>
      <c r="E79" s="59" t="s">
        <v>690</v>
      </c>
      <c r="F79" s="57" t="s">
        <v>154</v>
      </c>
      <c r="G79" s="60" t="s">
        <v>155</v>
      </c>
      <c r="H79" s="61"/>
      <c r="I79" s="80">
        <f>DATEDIF($I$2,D79,"d")</f>
        <v>836</v>
      </c>
      <c r="J79" s="81">
        <f>PV($J$2/360*I79,1,-C79)</f>
        <v>67397.57207890744</v>
      </c>
      <c r="K79" s="82">
        <f>C79-J79</f>
        <v>31302.42792109256</v>
      </c>
      <c r="L79" s="83"/>
      <c r="M79" s="84">
        <f>$J$2/360*I79</f>
        <v>0.46444444444444444</v>
      </c>
      <c r="N79" s="82">
        <f>-PV(M79,1,C79,,0)</f>
        <v>67397.57207890744</v>
      </c>
    </row>
    <row r="80" spans="1:14" ht="50.25" customHeight="1">
      <c r="A80" s="55">
        <f>IF(B80="","",MAX(A$1:A79)+1)</f>
        <v>72</v>
      </c>
      <c r="B80" s="56" t="s">
        <v>956</v>
      </c>
      <c r="C80" s="66">
        <v>176555</v>
      </c>
      <c r="D80" s="58">
        <v>43631</v>
      </c>
      <c r="E80" s="59" t="s">
        <v>691</v>
      </c>
      <c r="F80" s="57" t="s">
        <v>156</v>
      </c>
      <c r="G80" s="60" t="s">
        <v>157</v>
      </c>
      <c r="H80" s="61"/>
      <c r="I80" s="80">
        <f>DATEDIF($I$2,D80,"d")</f>
        <v>836</v>
      </c>
      <c r="J80" s="81">
        <f>PV($J$2/360*I80,1,-C80)</f>
        <v>120561.07738998483</v>
      </c>
      <c r="K80" s="82">
        <f>C80-J80</f>
        <v>55993.922610015172</v>
      </c>
      <c r="L80" s="83"/>
      <c r="M80" s="84">
        <f>$J$2/360*I80</f>
        <v>0.46444444444444444</v>
      </c>
      <c r="N80" s="82">
        <f>-PV(M80,1,C80,,0)</f>
        <v>120561.07738998483</v>
      </c>
    </row>
    <row r="81" spans="1:14" ht="50.25" customHeight="1">
      <c r="A81" s="55">
        <f>IF(B81="","",MAX(A$1:A80)+1)</f>
        <v>73</v>
      </c>
      <c r="B81" s="56" t="s">
        <v>957</v>
      </c>
      <c r="C81" s="66">
        <v>101000</v>
      </c>
      <c r="D81" s="58">
        <v>43631</v>
      </c>
      <c r="E81" s="59" t="s">
        <v>692</v>
      </c>
      <c r="F81" s="57" t="s">
        <v>158</v>
      </c>
      <c r="G81" s="60" t="s">
        <v>159</v>
      </c>
      <c r="H81" s="61"/>
      <c r="I81" s="80">
        <f>DATEDIF($I$2,D81,"d")</f>
        <v>836</v>
      </c>
      <c r="J81" s="81">
        <f>PV($J$2/360*I81,1,-C81)</f>
        <v>68968.13353566009</v>
      </c>
      <c r="K81" s="82">
        <f>C81-J81</f>
        <v>32031.86646433991</v>
      </c>
      <c r="L81" s="83"/>
      <c r="M81" s="84">
        <f>$J$2/360*I81</f>
        <v>0.46444444444444444</v>
      </c>
      <c r="N81" s="82">
        <f>-PV(M81,1,C81,,0)</f>
        <v>68968.13353566009</v>
      </c>
    </row>
    <row r="82" spans="1:14" ht="50.25" customHeight="1">
      <c r="A82" s="55">
        <f>IF(B82="","",MAX(A$1:A81)+1)</f>
        <v>74</v>
      </c>
      <c r="B82" s="56" t="s">
        <v>958</v>
      </c>
      <c r="C82" s="66">
        <v>81350</v>
      </c>
      <c r="D82" s="58">
        <v>43631</v>
      </c>
      <c r="E82" s="59" t="s">
        <v>693</v>
      </c>
      <c r="F82" s="57" t="s">
        <v>160</v>
      </c>
      <c r="G82" s="60" t="s">
        <v>161</v>
      </c>
      <c r="H82" s="61"/>
      <c r="I82" s="80">
        <f>DATEDIF($I$2,D82,"d")</f>
        <v>836</v>
      </c>
      <c r="J82" s="81">
        <f>PV($J$2/360*I82,1,-C82)</f>
        <v>55550.075872534144</v>
      </c>
      <c r="K82" s="82">
        <f>C82-J82</f>
        <v>25799.924127465856</v>
      </c>
      <c r="L82" s="83"/>
      <c r="M82" s="84">
        <f>$J$2/360*I82</f>
        <v>0.46444444444444444</v>
      </c>
      <c r="N82" s="82">
        <f>-PV(M82,1,C82,,0)</f>
        <v>55550.075872534144</v>
      </c>
    </row>
    <row r="83" spans="1:14" ht="50.25" customHeight="1">
      <c r="A83" s="55">
        <f>IF(B83="","",MAX(A$1:A82)+1)</f>
        <v>75</v>
      </c>
      <c r="B83" s="56" t="s">
        <v>959</v>
      </c>
      <c r="C83" s="66">
        <v>100000</v>
      </c>
      <c r="D83" s="58">
        <v>43636</v>
      </c>
      <c r="E83" s="59" t="s">
        <v>694</v>
      </c>
      <c r="F83" s="57" t="s">
        <v>162</v>
      </c>
      <c r="G83" s="60" t="s">
        <v>163</v>
      </c>
      <c r="H83" s="61"/>
      <c r="I83" s="80">
        <f>DATEDIF($I$2,D83,"d")</f>
        <v>841</v>
      </c>
      <c r="J83" s="81">
        <f>PV($J$2/360*I83,1,-C83)</f>
        <v>68156.001514577816</v>
      </c>
      <c r="K83" s="82">
        <f>C83-J83</f>
        <v>31843.998485422184</v>
      </c>
      <c r="L83" s="83"/>
      <c r="M83" s="84">
        <f>$J$2/360*I83</f>
        <v>0.46722222222222221</v>
      </c>
      <c r="N83" s="82">
        <f>-PV(M83,1,C83,,0)</f>
        <v>68156.001514577816</v>
      </c>
    </row>
    <row r="84" spans="1:14" ht="50.25" customHeight="1">
      <c r="A84" s="55">
        <f>IF(B84="","",MAX(A$1:A83)+1)</f>
        <v>76</v>
      </c>
      <c r="B84" s="56" t="s">
        <v>960</v>
      </c>
      <c r="C84" s="66">
        <v>98000</v>
      </c>
      <c r="D84" s="58">
        <v>43636</v>
      </c>
      <c r="E84" s="59" t="s">
        <v>695</v>
      </c>
      <c r="F84" s="57" t="s">
        <v>164</v>
      </c>
      <c r="G84" s="60" t="s">
        <v>165</v>
      </c>
      <c r="H84" s="61"/>
      <c r="I84" s="80">
        <f>DATEDIF($I$2,D84,"d")</f>
        <v>841</v>
      </c>
      <c r="J84" s="81">
        <f>PV($J$2/360*I84,1,-C84)</f>
        <v>66792.881484286263</v>
      </c>
      <c r="K84" s="82">
        <f>C84-J84</f>
        <v>31207.118515713737</v>
      </c>
      <c r="L84" s="83"/>
      <c r="M84" s="84">
        <f>$J$2/360*I84</f>
        <v>0.46722222222222221</v>
      </c>
      <c r="N84" s="82">
        <f>-PV(M84,1,C84,,0)</f>
        <v>66792.881484286263</v>
      </c>
    </row>
    <row r="85" spans="1:14" ht="50.25" customHeight="1">
      <c r="A85" s="55">
        <f>IF(B85="","",MAX(A$1:A84)+1)</f>
        <v>77</v>
      </c>
      <c r="B85" s="56" t="s">
        <v>961</v>
      </c>
      <c r="C85" s="66">
        <v>177500</v>
      </c>
      <c r="D85" s="58">
        <v>43637</v>
      </c>
      <c r="E85" s="59" t="s">
        <v>696</v>
      </c>
      <c r="F85" s="57" t="s">
        <v>166</v>
      </c>
      <c r="G85" s="60" t="s">
        <v>167</v>
      </c>
      <c r="H85" s="61"/>
      <c r="I85" s="80">
        <f>DATEDIF($I$2,D85,"d")</f>
        <v>842</v>
      </c>
      <c r="J85" s="81">
        <f>PV($J$2/360*I85,1,-C85)</f>
        <v>120931.1127933384</v>
      </c>
      <c r="K85" s="82">
        <f>C85-J85</f>
        <v>56568.887206661602</v>
      </c>
      <c r="L85" s="83"/>
      <c r="M85" s="84">
        <f>$J$2/360*I85</f>
        <v>0.46777777777777779</v>
      </c>
      <c r="N85" s="82">
        <f>-PV(M85,1,C85,,0)</f>
        <v>120931.1127933384</v>
      </c>
    </row>
    <row r="86" spans="1:14" ht="50.25" customHeight="1">
      <c r="A86" s="55">
        <f>IF(B86="","",MAX(A$1:A85)+1)</f>
        <v>78</v>
      </c>
      <c r="B86" s="56" t="s">
        <v>962</v>
      </c>
      <c r="C86" s="66">
        <v>92000</v>
      </c>
      <c r="D86" s="58">
        <v>43647</v>
      </c>
      <c r="E86" s="59" t="s">
        <v>697</v>
      </c>
      <c r="F86" s="57" t="s">
        <v>168</v>
      </c>
      <c r="G86" s="60" t="s">
        <v>169</v>
      </c>
      <c r="H86" s="61"/>
      <c r="I86" s="80">
        <f>DATEDIF($I$2,D86,"d")</f>
        <v>852</v>
      </c>
      <c r="J86" s="81">
        <f>PV($J$2/360*I86,1,-C86)</f>
        <v>62443.43891402716</v>
      </c>
      <c r="K86" s="82">
        <f>C86-J86</f>
        <v>29556.56108597284</v>
      </c>
      <c r="L86" s="83"/>
      <c r="M86" s="84">
        <f>$J$2/360*I86</f>
        <v>0.47333333333333333</v>
      </c>
      <c r="N86" s="82">
        <f>-PV(M86,1,C86,,0)</f>
        <v>62443.43891402716</v>
      </c>
    </row>
    <row r="87" spans="1:14" ht="50.25" customHeight="1">
      <c r="A87" s="55">
        <f>IF(B87="","",MAX(A$1:A86)+1)</f>
        <v>79</v>
      </c>
      <c r="B87" s="56" t="s">
        <v>963</v>
      </c>
      <c r="C87" s="66">
        <v>161300</v>
      </c>
      <c r="D87" s="58">
        <v>43649</v>
      </c>
      <c r="E87" s="59" t="s">
        <v>698</v>
      </c>
      <c r="F87" s="57" t="s">
        <v>170</v>
      </c>
      <c r="G87" s="60" t="s">
        <v>171</v>
      </c>
      <c r="H87" s="61"/>
      <c r="I87" s="80">
        <f>DATEDIF($I$2,D87,"d")</f>
        <v>854</v>
      </c>
      <c r="J87" s="81">
        <f>PV($J$2/360*I87,1,-C87)</f>
        <v>109397.13639788998</v>
      </c>
      <c r="K87" s="82">
        <f>C87-J87</f>
        <v>51902.863602110025</v>
      </c>
      <c r="L87" s="83"/>
      <c r="M87" s="84">
        <f>$J$2/360*I87</f>
        <v>0.47444444444444445</v>
      </c>
      <c r="N87" s="82">
        <f>-PV(M87,1,C87,,0)</f>
        <v>109397.13639788998</v>
      </c>
    </row>
    <row r="88" spans="1:14" ht="50.25" customHeight="1">
      <c r="A88" s="55">
        <f>IF(B88="","",MAX(A$1:A87)+1)</f>
        <v>80</v>
      </c>
      <c r="B88" s="56" t="s">
        <v>964</v>
      </c>
      <c r="C88" s="66">
        <v>95000</v>
      </c>
      <c r="D88" s="58">
        <v>43649</v>
      </c>
      <c r="E88" s="59" t="s">
        <v>699</v>
      </c>
      <c r="F88" s="57" t="s">
        <v>172</v>
      </c>
      <c r="G88" s="60" t="s">
        <v>173</v>
      </c>
      <c r="H88" s="61"/>
      <c r="I88" s="80">
        <f>DATEDIF($I$2,D88,"d")</f>
        <v>854</v>
      </c>
      <c r="J88" s="81">
        <f>PV($J$2/360*I88,1,-C88)</f>
        <v>64431.047475508669</v>
      </c>
      <c r="K88" s="82">
        <f>C88-J88</f>
        <v>30568.952524491331</v>
      </c>
      <c r="L88" s="83"/>
      <c r="M88" s="84">
        <f>$J$2/360*I88</f>
        <v>0.47444444444444445</v>
      </c>
      <c r="N88" s="82">
        <f>-PV(M88,1,C88,,0)</f>
        <v>64431.047475508669</v>
      </c>
    </row>
    <row r="89" spans="1:14" ht="50.25" customHeight="1">
      <c r="A89" s="55">
        <f>IF(B89="","",MAX(A$1:A88)+1)</f>
        <v>81</v>
      </c>
      <c r="B89" s="56" t="s">
        <v>965</v>
      </c>
      <c r="C89" s="66">
        <v>110000</v>
      </c>
      <c r="D89" s="58">
        <v>43661</v>
      </c>
      <c r="E89" s="59" t="s">
        <v>700</v>
      </c>
      <c r="F89" s="57" t="s">
        <v>174</v>
      </c>
      <c r="G89" s="60" t="s">
        <v>175</v>
      </c>
      <c r="H89" s="61"/>
      <c r="I89" s="80">
        <f>DATEDIF($I$2,D89,"d")</f>
        <v>866</v>
      </c>
      <c r="J89" s="81">
        <f>PV($J$2/360*I89,1,-C89)</f>
        <v>74268.567141785446</v>
      </c>
      <c r="K89" s="82">
        <f>C89-J89</f>
        <v>35731.432858214554</v>
      </c>
      <c r="L89" s="83"/>
      <c r="M89" s="84">
        <f>$J$2/360*I89</f>
        <v>0.4811111111111111</v>
      </c>
      <c r="N89" s="82">
        <f>-PV(M89,1,C89,,0)</f>
        <v>74268.567141785446</v>
      </c>
    </row>
    <row r="90" spans="1:14" ht="50.25" customHeight="1">
      <c r="A90" s="55">
        <f>IF(B90="","",MAX(A$1:A89)+1)</f>
        <v>82</v>
      </c>
      <c r="B90" s="56" t="s">
        <v>966</v>
      </c>
      <c r="C90" s="66">
        <v>106225</v>
      </c>
      <c r="D90" s="58">
        <v>43666</v>
      </c>
      <c r="E90" s="59" t="s">
        <v>701</v>
      </c>
      <c r="F90" s="57" t="s">
        <v>176</v>
      </c>
      <c r="G90" s="60" t="s">
        <v>177</v>
      </c>
      <c r="H90" s="61"/>
      <c r="I90" s="80">
        <f>DATEDIF($I$2,D90,"d")</f>
        <v>871</v>
      </c>
      <c r="J90" s="81">
        <f>PV($J$2/360*I90,1,-C90)</f>
        <v>71585.548483713952</v>
      </c>
      <c r="K90" s="82">
        <f>C90-J90</f>
        <v>34639.451516286048</v>
      </c>
      <c r="L90" s="83"/>
      <c r="M90" s="84">
        <f>$J$2/360*I90</f>
        <v>0.48388888888888887</v>
      </c>
      <c r="N90" s="82">
        <f>-PV(M90,1,C90,,0)</f>
        <v>71585.548483713952</v>
      </c>
    </row>
    <row r="91" spans="1:14" ht="50.25" customHeight="1">
      <c r="A91" s="55">
        <f>IF(B91="","",MAX(A$1:A90)+1)</f>
        <v>83</v>
      </c>
      <c r="B91" s="56" t="s">
        <v>967</v>
      </c>
      <c r="C91" s="66">
        <v>109275</v>
      </c>
      <c r="D91" s="58">
        <v>43671</v>
      </c>
      <c r="E91" s="59" t="s">
        <v>702</v>
      </c>
      <c r="F91" s="57" t="s">
        <v>178</v>
      </c>
      <c r="G91" s="60" t="s">
        <v>179</v>
      </c>
      <c r="H91" s="61"/>
      <c r="I91" s="80">
        <f>DATEDIF($I$2,D91,"d")</f>
        <v>876</v>
      </c>
      <c r="J91" s="81">
        <f>PV($J$2/360*I91,1,-C91)</f>
        <v>73503.363228699571</v>
      </c>
      <c r="K91" s="82">
        <f>C91-J91</f>
        <v>35771.636771300429</v>
      </c>
      <c r="L91" s="83"/>
      <c r="M91" s="84">
        <f>$J$2/360*I91</f>
        <v>0.48666666666666669</v>
      </c>
      <c r="N91" s="82">
        <f>-PV(M91,1,C91,,0)</f>
        <v>73503.363228699571</v>
      </c>
    </row>
    <row r="92" spans="1:14" ht="50.25" customHeight="1">
      <c r="A92" s="55">
        <f>IF(B92="","",MAX(A$1:A91)+1)</f>
        <v>84</v>
      </c>
      <c r="B92" s="56" t="s">
        <v>968</v>
      </c>
      <c r="C92" s="66">
        <v>147500</v>
      </c>
      <c r="D92" s="58">
        <v>43671</v>
      </c>
      <c r="E92" s="59" t="s">
        <v>703</v>
      </c>
      <c r="F92" s="57" t="s">
        <v>180</v>
      </c>
      <c r="G92" s="60" t="s">
        <v>181</v>
      </c>
      <c r="H92" s="61"/>
      <c r="I92" s="80">
        <f>DATEDIF($I$2,D92,"d")</f>
        <v>876</v>
      </c>
      <c r="J92" s="81">
        <f>PV($J$2/360*I92,1,-C92)</f>
        <v>99215.246636771306</v>
      </c>
      <c r="K92" s="82">
        <f>C92-J92</f>
        <v>48284.753363228694</v>
      </c>
      <c r="L92" s="83"/>
      <c r="M92" s="84">
        <f>$J$2/360*I92</f>
        <v>0.48666666666666669</v>
      </c>
      <c r="N92" s="82">
        <f>-PV(M92,1,C92,,0)</f>
        <v>99215.246636771306</v>
      </c>
    </row>
    <row r="93" spans="1:14" ht="50.25" customHeight="1">
      <c r="A93" s="55">
        <f>IF(B93="","",MAX(A$1:A92)+1)</f>
        <v>85</v>
      </c>
      <c r="B93" s="56" t="s">
        <v>969</v>
      </c>
      <c r="C93" s="66">
        <v>102100</v>
      </c>
      <c r="D93" s="58">
        <v>43678</v>
      </c>
      <c r="E93" s="59" t="s">
        <v>704</v>
      </c>
      <c r="F93" s="57" t="s">
        <v>182</v>
      </c>
      <c r="G93" s="60" t="s">
        <v>183</v>
      </c>
      <c r="H93" s="61"/>
      <c r="I93" s="80">
        <f>DATEDIF($I$2,D93,"d")</f>
        <v>883</v>
      </c>
      <c r="J93" s="81">
        <f>PV($J$2/360*I93,1,-C93)</f>
        <v>68497.950055907582</v>
      </c>
      <c r="K93" s="82">
        <f>C93-J93</f>
        <v>33602.049944092418</v>
      </c>
      <c r="L93" s="83"/>
      <c r="M93" s="84">
        <f>$J$2/360*I93</f>
        <v>0.49055555555555558</v>
      </c>
      <c r="N93" s="82">
        <f>-PV(M93,1,C93,,0)</f>
        <v>68497.950055907582</v>
      </c>
    </row>
    <row r="94" spans="1:14" ht="50.25" customHeight="1">
      <c r="A94" s="55">
        <f>IF(B94="","",MAX(A$1:A93)+1)</f>
        <v>86</v>
      </c>
      <c r="B94" s="56" t="s">
        <v>970</v>
      </c>
      <c r="C94" s="66">
        <v>117080</v>
      </c>
      <c r="D94" s="58">
        <v>43678</v>
      </c>
      <c r="E94" s="59" t="s">
        <v>705</v>
      </c>
      <c r="F94" s="57" t="s">
        <v>184</v>
      </c>
      <c r="G94" s="60" t="s">
        <v>185</v>
      </c>
      <c r="H94" s="61"/>
      <c r="I94" s="80">
        <f>DATEDIF($I$2,D94,"d")</f>
        <v>883</v>
      </c>
      <c r="J94" s="81">
        <f>PV($J$2/360*I94,1,-C94)</f>
        <v>78547.894148341424</v>
      </c>
      <c r="K94" s="82">
        <f>C94-J94</f>
        <v>38532.105851658576</v>
      </c>
      <c r="L94" s="83"/>
      <c r="M94" s="84">
        <f>$J$2/360*I94</f>
        <v>0.49055555555555558</v>
      </c>
      <c r="N94" s="82">
        <f>-PV(M94,1,C94,,0)</f>
        <v>78547.894148341424</v>
      </c>
    </row>
    <row r="95" spans="1:14" ht="50.25" customHeight="1">
      <c r="A95" s="55">
        <f>IF(B95="","",MAX(A$1:A94)+1)</f>
        <v>87</v>
      </c>
      <c r="B95" s="56" t="s">
        <v>971</v>
      </c>
      <c r="C95" s="66">
        <v>180500</v>
      </c>
      <c r="D95" s="58">
        <v>43682</v>
      </c>
      <c r="E95" s="59" t="s">
        <v>706</v>
      </c>
      <c r="F95" s="57" t="s">
        <v>186</v>
      </c>
      <c r="G95" s="60" t="s">
        <v>187</v>
      </c>
      <c r="H95" s="61"/>
      <c r="I95" s="80">
        <f>DATEDIF($I$2,D95,"d")</f>
        <v>887</v>
      </c>
      <c r="J95" s="81">
        <f>PV($J$2/360*I95,1,-C95)</f>
        <v>120915.51916635653</v>
      </c>
      <c r="K95" s="82">
        <f>C95-J95</f>
        <v>59584.480833643465</v>
      </c>
      <c r="L95" s="83"/>
      <c r="M95" s="84">
        <f>$J$2/360*I95</f>
        <v>0.49277777777777776</v>
      </c>
      <c r="N95" s="82">
        <f>-PV(M95,1,C95,,0)</f>
        <v>120915.51916635653</v>
      </c>
    </row>
    <row r="96" spans="1:14" ht="50.25" customHeight="1">
      <c r="A96" s="55">
        <f>IF(B96="","",MAX(A$1:A95)+1)</f>
        <v>88</v>
      </c>
      <c r="B96" s="56" t="s">
        <v>972</v>
      </c>
      <c r="C96" s="66">
        <v>140000</v>
      </c>
      <c r="D96" s="58">
        <v>43683</v>
      </c>
      <c r="E96" s="59" t="s">
        <v>707</v>
      </c>
      <c r="F96" s="57" t="s">
        <v>188</v>
      </c>
      <c r="G96" s="60" t="s">
        <v>189</v>
      </c>
      <c r="H96" s="61"/>
      <c r="I96" s="80">
        <f>DATEDIF($I$2,D96,"d")</f>
        <v>888</v>
      </c>
      <c r="J96" s="81">
        <f>PV($J$2/360*I96,1,-C96)</f>
        <v>93750.000000000015</v>
      </c>
      <c r="K96" s="82">
        <f>C96-J96</f>
        <v>46249.999999999985</v>
      </c>
      <c r="L96" s="83"/>
      <c r="M96" s="84">
        <f>$J$2/360*I96</f>
        <v>0.49333333333333335</v>
      </c>
      <c r="N96" s="82">
        <f>-PV(M96,1,C96,,0)</f>
        <v>93750.000000000015</v>
      </c>
    </row>
    <row r="97" spans="1:14" ht="50.25" customHeight="1">
      <c r="A97" s="55">
        <f>IF(B97="","",MAX(A$1:A96)+1)</f>
        <v>89</v>
      </c>
      <c r="B97" s="56" t="s">
        <v>973</v>
      </c>
      <c r="C97" s="66">
        <v>107000</v>
      </c>
      <c r="D97" s="58">
        <v>43683</v>
      </c>
      <c r="E97" s="59" t="s">
        <v>708</v>
      </c>
      <c r="F97" s="57" t="s">
        <v>190</v>
      </c>
      <c r="G97" s="60" t="s">
        <v>191</v>
      </c>
      <c r="H97" s="61"/>
      <c r="I97" s="80">
        <f>DATEDIF($I$2,D97,"d")</f>
        <v>888</v>
      </c>
      <c r="J97" s="81">
        <f>PV($J$2/360*I97,1,-C97)</f>
        <v>71651.785714285725</v>
      </c>
      <c r="K97" s="82">
        <f>C97-J97</f>
        <v>35348.214285714275</v>
      </c>
      <c r="L97" s="83"/>
      <c r="M97" s="84">
        <f>$J$2/360*I97</f>
        <v>0.49333333333333335</v>
      </c>
      <c r="N97" s="82">
        <f>-PV(M97,1,C97,,0)</f>
        <v>71651.785714285725</v>
      </c>
    </row>
    <row r="98" spans="1:14" ht="50.25" customHeight="1">
      <c r="A98" s="55">
        <f>IF(B98="","",MAX(A$1:A97)+1)</f>
        <v>90</v>
      </c>
      <c r="B98" s="56" t="s">
        <v>974</v>
      </c>
      <c r="C98" s="66">
        <v>196000</v>
      </c>
      <c r="D98" s="58">
        <v>43685</v>
      </c>
      <c r="E98" s="59" t="s">
        <v>709</v>
      </c>
      <c r="F98" s="57" t="s">
        <v>192</v>
      </c>
      <c r="G98" s="60" t="s">
        <v>193</v>
      </c>
      <c r="H98" s="61"/>
      <c r="I98" s="80">
        <f>DATEDIF($I$2,D98,"d")</f>
        <v>890</v>
      </c>
      <c r="J98" s="81">
        <f>PV($J$2/360*I98,1,-C98)</f>
        <v>131152.41635687731</v>
      </c>
      <c r="K98" s="82">
        <f>C98-J98</f>
        <v>64847.583643122693</v>
      </c>
      <c r="L98" s="83"/>
      <c r="M98" s="84">
        <f>$J$2/360*I98</f>
        <v>0.49444444444444446</v>
      </c>
      <c r="N98" s="82">
        <f>-PV(M98,1,C98,,0)</f>
        <v>131152.41635687731</v>
      </c>
    </row>
    <row r="99" spans="1:14" ht="50.25" customHeight="1">
      <c r="A99" s="55">
        <f>IF(B99="","",MAX(A$1:A98)+1)</f>
        <v>91</v>
      </c>
      <c r="B99" s="56" t="s">
        <v>975</v>
      </c>
      <c r="C99" s="66">
        <v>76250</v>
      </c>
      <c r="D99" s="58">
        <v>43686</v>
      </c>
      <c r="E99" s="59" t="s">
        <v>710</v>
      </c>
      <c r="F99" s="57" t="s">
        <v>194</v>
      </c>
      <c r="G99" s="60" t="s">
        <v>195</v>
      </c>
      <c r="H99" s="61"/>
      <c r="I99" s="80">
        <f>DATEDIF($I$2,D99,"d")</f>
        <v>891</v>
      </c>
      <c r="J99" s="81">
        <f>PV($J$2/360*I99,1,-C99)</f>
        <v>51003.34448160536</v>
      </c>
      <c r="K99" s="82">
        <f>C99-J99</f>
        <v>25246.65551839464</v>
      </c>
      <c r="L99" s="83"/>
      <c r="M99" s="84">
        <f>$J$2/360*I99</f>
        <v>0.495</v>
      </c>
      <c r="N99" s="82">
        <f>-PV(M99,1,C99,,0)</f>
        <v>51003.34448160536</v>
      </c>
    </row>
    <row r="100" spans="1:14" ht="50.25" customHeight="1">
      <c r="A100" s="55">
        <f>IF(B100="","",MAX(A$1:A99)+1)</f>
        <v>92</v>
      </c>
      <c r="B100" s="56" t="s">
        <v>976</v>
      </c>
      <c r="C100" s="66">
        <v>110000</v>
      </c>
      <c r="D100" s="58">
        <v>43689</v>
      </c>
      <c r="E100" s="59" t="s">
        <v>711</v>
      </c>
      <c r="F100" s="57" t="s">
        <v>196</v>
      </c>
      <c r="G100" s="60" t="s">
        <v>197</v>
      </c>
      <c r="H100" s="61"/>
      <c r="I100" s="80">
        <f>DATEDIF($I$2,D100,"d")</f>
        <v>894</v>
      </c>
      <c r="J100" s="81">
        <f>PV($J$2/360*I100,1,-C100)</f>
        <v>73496.659242761685</v>
      </c>
      <c r="K100" s="82">
        <f>C100-J100</f>
        <v>36503.340757238315</v>
      </c>
      <c r="L100" s="83"/>
      <c r="M100" s="84">
        <f>$J$2/360*I100</f>
        <v>0.49666666666666665</v>
      </c>
      <c r="N100" s="82">
        <f>-PV(M100,1,C100,,0)</f>
        <v>73496.659242761685</v>
      </c>
    </row>
    <row r="101" spans="1:14" ht="50.25" customHeight="1">
      <c r="A101" s="55">
        <f>IF(B101="","",MAX(A$1:A100)+1)</f>
        <v>93</v>
      </c>
      <c r="B101" s="56" t="s">
        <v>977</v>
      </c>
      <c r="C101" s="66">
        <v>124080</v>
      </c>
      <c r="D101" s="58">
        <v>43689</v>
      </c>
      <c r="E101" s="59" t="s">
        <v>712</v>
      </c>
      <c r="F101" s="57" t="s">
        <v>198</v>
      </c>
      <c r="G101" s="60" t="s">
        <v>199</v>
      </c>
      <c r="H101" s="61"/>
      <c r="I101" s="80">
        <f>DATEDIF($I$2,D101,"d")</f>
        <v>894</v>
      </c>
      <c r="J101" s="81">
        <f>PV($J$2/360*I101,1,-C101)</f>
        <v>82904.231625835178</v>
      </c>
      <c r="K101" s="82">
        <f>C101-J101</f>
        <v>41175.768374164822</v>
      </c>
      <c r="L101" s="83"/>
      <c r="M101" s="84">
        <f>$J$2/360*I101</f>
        <v>0.49666666666666665</v>
      </c>
      <c r="N101" s="82">
        <f>-PV(M101,1,C101,,0)</f>
        <v>82904.231625835178</v>
      </c>
    </row>
    <row r="102" spans="1:14" ht="50.25" customHeight="1">
      <c r="A102" s="55">
        <f>IF(B102="","",MAX(A$1:A101)+1)</f>
        <v>94</v>
      </c>
      <c r="B102" s="56" t="s">
        <v>978</v>
      </c>
      <c r="C102" s="66">
        <v>8125</v>
      </c>
      <c r="D102" s="58">
        <v>43689</v>
      </c>
      <c r="E102" s="59" t="s">
        <v>713</v>
      </c>
      <c r="F102" s="57" t="s">
        <v>200</v>
      </c>
      <c r="G102" s="60" t="s">
        <v>201</v>
      </c>
      <c r="H102" s="61"/>
      <c r="I102" s="80">
        <f>DATEDIF($I$2,D102,"d")</f>
        <v>894</v>
      </c>
      <c r="J102" s="81">
        <f>PV($J$2/360*I102,1,-C102)</f>
        <v>5428.7305122494427</v>
      </c>
      <c r="K102" s="82">
        <f>C102-J102</f>
        <v>2696.2694877505573</v>
      </c>
      <c r="L102" s="83"/>
      <c r="M102" s="84">
        <f>$J$2/360*I102</f>
        <v>0.49666666666666665</v>
      </c>
      <c r="N102" s="82">
        <f>-PV(M102,1,C102,,0)</f>
        <v>5428.7305122494427</v>
      </c>
    </row>
    <row r="103" spans="1:14" ht="50.25" customHeight="1">
      <c r="A103" s="55">
        <f>IF(B103="","",MAX(A$1:A102)+1)</f>
        <v>95</v>
      </c>
      <c r="B103" s="56" t="s">
        <v>979</v>
      </c>
      <c r="C103" s="66">
        <v>146000</v>
      </c>
      <c r="D103" s="58">
        <v>43693</v>
      </c>
      <c r="E103" s="59" t="s">
        <v>714</v>
      </c>
      <c r="F103" s="57" t="s">
        <v>202</v>
      </c>
      <c r="G103" s="60" t="s">
        <v>203</v>
      </c>
      <c r="H103" s="61"/>
      <c r="I103" s="80">
        <f>DATEDIF($I$2,D103,"d")</f>
        <v>898</v>
      </c>
      <c r="J103" s="81">
        <f>PV($J$2/360*I103,1,-C103)</f>
        <v>97405.485544848052</v>
      </c>
      <c r="K103" s="82">
        <f>C103-J103</f>
        <v>48594.514455151948</v>
      </c>
      <c r="L103" s="83"/>
      <c r="M103" s="84">
        <f>$J$2/360*I103</f>
        <v>0.49888888888888888</v>
      </c>
      <c r="N103" s="82">
        <f>-PV(M103,1,C103,,0)</f>
        <v>97405.485544848052</v>
      </c>
    </row>
    <row r="104" spans="1:14" ht="50.25" customHeight="1">
      <c r="A104" s="55">
        <f>IF(B104="","",MAX(A$1:A103)+1)</f>
        <v>96</v>
      </c>
      <c r="B104" s="56" t="s">
        <v>980</v>
      </c>
      <c r="C104" s="66">
        <v>147500</v>
      </c>
      <c r="D104" s="58">
        <v>43693</v>
      </c>
      <c r="E104" s="59" t="s">
        <v>715</v>
      </c>
      <c r="F104" s="57" t="s">
        <v>204</v>
      </c>
      <c r="G104" s="60" t="s">
        <v>205</v>
      </c>
      <c r="H104" s="61"/>
      <c r="I104" s="80">
        <f>DATEDIF($I$2,D104,"d")</f>
        <v>898</v>
      </c>
      <c r="J104" s="81">
        <f>PV($J$2/360*I104,1,-C104)</f>
        <v>98406.226834692381</v>
      </c>
      <c r="K104" s="82">
        <f>C104-J104</f>
        <v>49093.773165307619</v>
      </c>
      <c r="L104" s="83"/>
      <c r="M104" s="84">
        <f>$J$2/360*I104</f>
        <v>0.49888888888888888</v>
      </c>
      <c r="N104" s="82">
        <f>-PV(M104,1,C104,,0)</f>
        <v>98406.226834692381</v>
      </c>
    </row>
    <row r="105" spans="1:14" ht="50.25" customHeight="1">
      <c r="A105" s="55">
        <f>IF(B105="","",MAX(A$1:A104)+1)</f>
        <v>97</v>
      </c>
      <c r="B105" s="56" t="s">
        <v>981</v>
      </c>
      <c r="C105" s="66">
        <v>104174</v>
      </c>
      <c r="D105" s="58">
        <v>43694</v>
      </c>
      <c r="E105" s="59" t="s">
        <v>716</v>
      </c>
      <c r="F105" s="57" t="s">
        <v>206</v>
      </c>
      <c r="G105" s="60" t="s">
        <v>207</v>
      </c>
      <c r="H105" s="61"/>
      <c r="I105" s="80">
        <f>DATEDIF($I$2,D105,"d")</f>
        <v>899</v>
      </c>
      <c r="J105" s="81">
        <f>PV($J$2/360*I105,1,-C105)</f>
        <v>69475.064838829174</v>
      </c>
      <c r="K105" s="82">
        <f>C105-J105</f>
        <v>34698.935161170826</v>
      </c>
      <c r="L105" s="83"/>
      <c r="M105" s="84">
        <f>$J$2/360*I105</f>
        <v>0.49944444444444447</v>
      </c>
      <c r="N105" s="82">
        <f>-PV(M105,1,C105,,0)</f>
        <v>69475.064838829174</v>
      </c>
    </row>
    <row r="106" spans="1:14" ht="50.25" customHeight="1">
      <c r="A106" s="55">
        <f>IF(B106="","",MAX(A$1:A105)+1)</f>
        <v>98</v>
      </c>
      <c r="B106" s="56" t="s">
        <v>982</v>
      </c>
      <c r="C106" s="66">
        <v>241065</v>
      </c>
      <c r="D106" s="58">
        <v>43694</v>
      </c>
      <c r="E106" s="59" t="s">
        <v>717</v>
      </c>
      <c r="F106" s="57" t="s">
        <v>208</v>
      </c>
      <c r="G106" s="60" t="s">
        <v>209</v>
      </c>
      <c r="H106" s="61"/>
      <c r="I106" s="80">
        <f>DATEDIF($I$2,D106,"d")</f>
        <v>899</v>
      </c>
      <c r="J106" s="81">
        <f>PV($J$2/360*I106,1,-C106)</f>
        <v>160769.54427565762</v>
      </c>
      <c r="K106" s="82">
        <f>C106-J106</f>
        <v>80295.455724342377</v>
      </c>
      <c r="L106" s="83"/>
      <c r="M106" s="84">
        <f>$J$2/360*I106</f>
        <v>0.49944444444444447</v>
      </c>
      <c r="N106" s="82">
        <f>-PV(M106,1,C106,,0)</f>
        <v>160769.54427565762</v>
      </c>
    </row>
    <row r="107" spans="1:14" ht="50.25" customHeight="1">
      <c r="A107" s="55">
        <f>IF(B107="","",MAX(A$1:A106)+1)</f>
        <v>99</v>
      </c>
      <c r="B107" s="56" t="s">
        <v>983</v>
      </c>
      <c r="C107" s="66">
        <v>70648</v>
      </c>
      <c r="D107" s="58">
        <v>43708</v>
      </c>
      <c r="E107" s="59" t="s">
        <v>718</v>
      </c>
      <c r="F107" s="57" t="s">
        <v>210</v>
      </c>
      <c r="G107" s="60" t="s">
        <v>211</v>
      </c>
      <c r="H107" s="61"/>
      <c r="I107" s="80">
        <f>DATEDIF($I$2,D107,"d")</f>
        <v>913</v>
      </c>
      <c r="J107" s="81">
        <f>PV($J$2/360*I107,1,-C107)</f>
        <v>46872.981938813122</v>
      </c>
      <c r="K107" s="82">
        <f>C107-J107</f>
        <v>23775.018061186878</v>
      </c>
      <c r="L107" s="83"/>
      <c r="M107" s="84">
        <f>$J$2/360*I107</f>
        <v>0.50722222222222224</v>
      </c>
      <c r="N107" s="82">
        <f>-PV(M107,1,C107,,0)</f>
        <v>46872.981938813122</v>
      </c>
    </row>
    <row r="108" spans="1:14" ht="50.25" customHeight="1">
      <c r="A108" s="55">
        <f>IF(B108="","",MAX(A$1:A107)+1)</f>
        <v>100</v>
      </c>
      <c r="B108" s="56" t="s">
        <v>984</v>
      </c>
      <c r="C108" s="66">
        <v>73855</v>
      </c>
      <c r="D108" s="58">
        <v>43708</v>
      </c>
      <c r="E108" s="59" t="s">
        <v>719</v>
      </c>
      <c r="F108" s="57" t="s">
        <v>212</v>
      </c>
      <c r="G108" s="60" t="s">
        <v>213</v>
      </c>
      <c r="H108" s="61"/>
      <c r="I108" s="80">
        <f>DATEDIF($I$2,D108,"d")</f>
        <v>913</v>
      </c>
      <c r="J108" s="81">
        <f>PV($J$2/360*I108,1,-C108)</f>
        <v>49000.737191301145</v>
      </c>
      <c r="K108" s="82">
        <f>C108-J108</f>
        <v>24854.262808698855</v>
      </c>
      <c r="L108" s="83"/>
      <c r="M108" s="84">
        <f>$J$2/360*I108</f>
        <v>0.50722222222222224</v>
      </c>
      <c r="N108" s="82">
        <f>-PV(M108,1,C108,,0)</f>
        <v>49000.737191301145</v>
      </c>
    </row>
    <row r="109" spans="1:14" ht="50.25" customHeight="1">
      <c r="A109" s="55">
        <f>IF(B109="","",MAX(A$1:A108)+1)</f>
        <v>101</v>
      </c>
      <c r="B109" s="56" t="s">
        <v>985</v>
      </c>
      <c r="C109" s="66">
        <v>118700</v>
      </c>
      <c r="D109" s="58">
        <v>43709</v>
      </c>
      <c r="E109" s="59" t="s">
        <v>720</v>
      </c>
      <c r="F109" s="57" t="s">
        <v>214</v>
      </c>
      <c r="G109" s="60" t="s">
        <v>215</v>
      </c>
      <c r="H109" s="61"/>
      <c r="I109" s="80">
        <f>DATEDIF($I$2,D109,"d")</f>
        <v>914</v>
      </c>
      <c r="J109" s="81">
        <f>PV($J$2/360*I109,1,-C109)</f>
        <v>78725.128960943242</v>
      </c>
      <c r="K109" s="82">
        <f>C109-J109</f>
        <v>39974.871039056758</v>
      </c>
      <c r="L109" s="83"/>
      <c r="M109" s="84">
        <f>$J$2/360*I109</f>
        <v>0.50777777777777777</v>
      </c>
      <c r="N109" s="82">
        <f>-PV(M109,1,C109,,0)</f>
        <v>78725.128960943242</v>
      </c>
    </row>
    <row r="110" spans="1:14" ht="50.25" customHeight="1">
      <c r="A110" s="55">
        <f>IF(B110="","",MAX(A$1:A109)+1)</f>
        <v>102</v>
      </c>
      <c r="B110" s="56" t="s">
        <v>986</v>
      </c>
      <c r="C110" s="66">
        <v>51925</v>
      </c>
      <c r="D110" s="58">
        <v>43709</v>
      </c>
      <c r="E110" s="59" t="s">
        <v>721</v>
      </c>
      <c r="F110" s="57" t="s">
        <v>216</v>
      </c>
      <c r="G110" s="60" t="s">
        <v>217</v>
      </c>
      <c r="H110" s="61"/>
      <c r="I110" s="80">
        <f>DATEDIF($I$2,D110,"d")</f>
        <v>914</v>
      </c>
      <c r="J110" s="81">
        <f>PV($J$2/360*I110,1,-C110)</f>
        <v>34438.098747236545</v>
      </c>
      <c r="K110" s="82">
        <f>C110-J110</f>
        <v>17486.901252763455</v>
      </c>
      <c r="L110" s="83"/>
      <c r="M110" s="84">
        <f>$J$2/360*I110</f>
        <v>0.50777777777777777</v>
      </c>
      <c r="N110" s="82">
        <f>-PV(M110,1,C110,,0)</f>
        <v>34438.098747236545</v>
      </c>
    </row>
    <row r="111" spans="1:14" ht="50.25" customHeight="1">
      <c r="A111" s="55">
        <f>IF(B111="","",MAX(A$1:A110)+1)</f>
        <v>103</v>
      </c>
      <c r="B111" s="56" t="s">
        <v>987</v>
      </c>
      <c r="C111" s="66">
        <v>115800</v>
      </c>
      <c r="D111" s="58">
        <v>43709</v>
      </c>
      <c r="E111" s="59" t="s">
        <v>722</v>
      </c>
      <c r="F111" s="57" t="s">
        <v>218</v>
      </c>
      <c r="G111" s="60" t="s">
        <v>219</v>
      </c>
      <c r="H111" s="61"/>
      <c r="I111" s="80">
        <f>DATEDIF($I$2,D111,"d")</f>
        <v>914</v>
      </c>
      <c r="J111" s="81">
        <f>PV($J$2/360*I111,1,-C111)</f>
        <v>76801.768607221806</v>
      </c>
      <c r="K111" s="82">
        <f>C111-J111</f>
        <v>38998.231392778194</v>
      </c>
      <c r="L111" s="83"/>
      <c r="M111" s="84">
        <f>$J$2/360*I111</f>
        <v>0.50777777777777777</v>
      </c>
      <c r="N111" s="82">
        <f>-PV(M111,1,C111,,0)</f>
        <v>76801.768607221806</v>
      </c>
    </row>
    <row r="112" spans="1:14" ht="50.25" customHeight="1">
      <c r="A112" s="55">
        <f>IF(B112="","",MAX(A$1:A111)+1)</f>
        <v>104</v>
      </c>
      <c r="B112" s="56" t="s">
        <v>988</v>
      </c>
      <c r="C112" s="66">
        <v>43800</v>
      </c>
      <c r="D112" s="58">
        <v>43715</v>
      </c>
      <c r="E112" s="59" t="s">
        <v>723</v>
      </c>
      <c r="F112" s="57" t="s">
        <v>220</v>
      </c>
      <c r="G112" s="60" t="s">
        <v>221</v>
      </c>
      <c r="H112" s="61"/>
      <c r="I112" s="80">
        <f>DATEDIF($I$2,D112,"d")</f>
        <v>920</v>
      </c>
      <c r="J112" s="81">
        <f>PV($J$2/360*I112,1,-C112)</f>
        <v>28985.294117647059</v>
      </c>
      <c r="K112" s="82">
        <f>C112-J112</f>
        <v>14814.705882352941</v>
      </c>
      <c r="L112" s="83"/>
      <c r="M112" s="84">
        <f>$J$2/360*I112</f>
        <v>0.51111111111111107</v>
      </c>
      <c r="N112" s="82">
        <f>-PV(M112,1,C112,,0)</f>
        <v>28985.294117647059</v>
      </c>
    </row>
    <row r="113" spans="1:14" ht="50.25" customHeight="1">
      <c r="A113" s="55">
        <f>IF(B113="","",MAX(A$1:A112)+1)</f>
        <v>105</v>
      </c>
      <c r="B113" s="56" t="s">
        <v>989</v>
      </c>
      <c r="C113" s="66">
        <v>43800</v>
      </c>
      <c r="D113" s="58">
        <v>43715</v>
      </c>
      <c r="E113" s="59" t="s">
        <v>724</v>
      </c>
      <c r="F113" s="57" t="s">
        <v>222</v>
      </c>
      <c r="G113" s="60" t="s">
        <v>223</v>
      </c>
      <c r="H113" s="61"/>
      <c r="I113" s="80">
        <f>DATEDIF($I$2,D113,"d")</f>
        <v>920</v>
      </c>
      <c r="J113" s="81">
        <f>PV($J$2/360*I113,1,-C113)</f>
        <v>28985.294117647059</v>
      </c>
      <c r="K113" s="82">
        <f>C113-J113</f>
        <v>14814.705882352941</v>
      </c>
      <c r="L113" s="83"/>
      <c r="M113" s="84">
        <f>$J$2/360*I113</f>
        <v>0.51111111111111107</v>
      </c>
      <c r="N113" s="82">
        <f>-PV(M113,1,C113,,0)</f>
        <v>28985.294117647059</v>
      </c>
    </row>
    <row r="114" spans="1:14" ht="50.25" customHeight="1">
      <c r="A114" s="55">
        <f>IF(B114="","",MAX(A$1:A113)+1)</f>
        <v>106</v>
      </c>
      <c r="B114" s="56" t="s">
        <v>990</v>
      </c>
      <c r="C114" s="66">
        <v>40800</v>
      </c>
      <c r="D114" s="58">
        <v>43721</v>
      </c>
      <c r="E114" s="59" t="s">
        <v>725</v>
      </c>
      <c r="F114" s="57" t="s">
        <v>224</v>
      </c>
      <c r="G114" s="60" t="s">
        <v>225</v>
      </c>
      <c r="H114" s="61"/>
      <c r="I114" s="80">
        <f>DATEDIF($I$2,D114,"d")</f>
        <v>926</v>
      </c>
      <c r="J114" s="81">
        <f>PV($J$2/360*I114,1,-C114)</f>
        <v>26940.57226705796</v>
      </c>
      <c r="K114" s="82">
        <f>C114-J114</f>
        <v>13859.42773294204</v>
      </c>
      <c r="L114" s="83"/>
      <c r="M114" s="84">
        <f>$J$2/360*I114</f>
        <v>0.51444444444444448</v>
      </c>
      <c r="N114" s="82">
        <f>-PV(M114,1,C114,,0)</f>
        <v>26940.57226705796</v>
      </c>
    </row>
    <row r="115" spans="1:14" ht="50.25" customHeight="1">
      <c r="A115" s="55">
        <f>IF(B115="","",MAX(A$1:A114)+1)</f>
        <v>107</v>
      </c>
      <c r="B115" s="56" t="s">
        <v>991</v>
      </c>
      <c r="C115" s="66">
        <v>99500</v>
      </c>
      <c r="D115" s="58">
        <v>43723</v>
      </c>
      <c r="E115" s="59" t="s">
        <v>726</v>
      </c>
      <c r="F115" s="57" t="s">
        <v>226</v>
      </c>
      <c r="G115" s="60" t="s">
        <v>227</v>
      </c>
      <c r="H115" s="61"/>
      <c r="I115" s="80">
        <f>DATEDIF($I$2,D115,"d")</f>
        <v>928</v>
      </c>
      <c r="J115" s="81">
        <f>PV($J$2/360*I115,1,-C115)</f>
        <v>65652.492668621708</v>
      </c>
      <c r="K115" s="82">
        <f>C115-J115</f>
        <v>33847.507331378292</v>
      </c>
      <c r="L115" s="83"/>
      <c r="M115" s="84">
        <f>$J$2/360*I115</f>
        <v>0.51555555555555554</v>
      </c>
      <c r="N115" s="82">
        <f>-PV(M115,1,C115,,0)</f>
        <v>65652.492668621708</v>
      </c>
    </row>
    <row r="116" spans="1:14" ht="50.25" customHeight="1">
      <c r="A116" s="55">
        <f>IF(B116="","",MAX(A$1:A115)+1)</f>
        <v>108</v>
      </c>
      <c r="B116" s="56" t="s">
        <v>992</v>
      </c>
      <c r="C116" s="66">
        <v>176555</v>
      </c>
      <c r="D116" s="58">
        <v>43723</v>
      </c>
      <c r="E116" s="59" t="s">
        <v>727</v>
      </c>
      <c r="F116" s="57" t="s">
        <v>228</v>
      </c>
      <c r="G116" s="60" t="s">
        <v>229</v>
      </c>
      <c r="H116" s="61"/>
      <c r="I116" s="80">
        <f>DATEDIF($I$2,D116,"d")</f>
        <v>928</v>
      </c>
      <c r="J116" s="81">
        <f>PV($J$2/360*I116,1,-C116)</f>
        <v>116495.23460410557</v>
      </c>
      <c r="K116" s="82">
        <f>C116-J116</f>
        <v>60059.765395894428</v>
      </c>
      <c r="L116" s="83"/>
      <c r="M116" s="84">
        <f>$J$2/360*I116</f>
        <v>0.51555555555555554</v>
      </c>
      <c r="N116" s="82">
        <f>-PV(M116,1,C116,,0)</f>
        <v>116495.23460410557</v>
      </c>
    </row>
    <row r="117" spans="1:14" ht="50.25" customHeight="1">
      <c r="A117" s="55">
        <f>IF(B117="","",MAX(A$1:A116)+1)</f>
        <v>109</v>
      </c>
      <c r="B117" s="56" t="s">
        <v>993</v>
      </c>
      <c r="C117" s="66">
        <v>102500</v>
      </c>
      <c r="D117" s="58">
        <v>43723</v>
      </c>
      <c r="E117" s="59" t="s">
        <v>728</v>
      </c>
      <c r="F117" s="57" t="s">
        <v>230</v>
      </c>
      <c r="G117" s="60" t="s">
        <v>231</v>
      </c>
      <c r="H117" s="61"/>
      <c r="I117" s="80">
        <f>DATEDIF($I$2,D117,"d")</f>
        <v>928</v>
      </c>
      <c r="J117" s="81">
        <f>PV($J$2/360*I117,1,-C117)</f>
        <v>67631.964809384168</v>
      </c>
      <c r="K117" s="82">
        <f>C117-J117</f>
        <v>34868.035190615832</v>
      </c>
      <c r="L117" s="83"/>
      <c r="M117" s="84">
        <f>$J$2/360*I117</f>
        <v>0.51555555555555554</v>
      </c>
      <c r="N117" s="82">
        <f>-PV(M117,1,C117,,0)</f>
        <v>67631.964809384168</v>
      </c>
    </row>
    <row r="118" spans="1:14" ht="50.25" customHeight="1">
      <c r="A118" s="55">
        <f>IF(B118="","",MAX(A$1:A117)+1)</f>
        <v>110</v>
      </c>
      <c r="B118" s="56" t="s">
        <v>994</v>
      </c>
      <c r="C118" s="66">
        <v>81350</v>
      </c>
      <c r="D118" s="58">
        <v>43723</v>
      </c>
      <c r="E118" s="59" t="s">
        <v>729</v>
      </c>
      <c r="F118" s="57" t="s">
        <v>232</v>
      </c>
      <c r="G118" s="60" t="s">
        <v>233</v>
      </c>
      <c r="H118" s="61"/>
      <c r="I118" s="80">
        <f>DATEDIF($I$2,D118,"d")</f>
        <v>928</v>
      </c>
      <c r="J118" s="81">
        <f>PV($J$2/360*I118,1,-C118)</f>
        <v>53676.686217008799</v>
      </c>
      <c r="K118" s="82">
        <f>C118-J118</f>
        <v>27673.313782991201</v>
      </c>
      <c r="L118" s="83"/>
      <c r="M118" s="84">
        <f>$J$2/360*I118</f>
        <v>0.51555555555555554</v>
      </c>
      <c r="N118" s="82">
        <f>-PV(M118,1,C118,,0)</f>
        <v>53676.686217008799</v>
      </c>
    </row>
    <row r="119" spans="1:14" ht="50.25" customHeight="1">
      <c r="A119" s="55">
        <f>IF(B119="","",MAX(A$1:A118)+1)</f>
        <v>111</v>
      </c>
      <c r="B119" s="56" t="s">
        <v>995</v>
      </c>
      <c r="C119" s="66">
        <v>100000</v>
      </c>
      <c r="D119" s="58">
        <v>43728</v>
      </c>
      <c r="E119" s="59" t="s">
        <v>730</v>
      </c>
      <c r="F119" s="57" t="s">
        <v>234</v>
      </c>
      <c r="G119" s="60" t="s">
        <v>235</v>
      </c>
      <c r="H119" s="61"/>
      <c r="I119" s="80">
        <f>DATEDIF($I$2,D119,"d")</f>
        <v>933</v>
      </c>
      <c r="J119" s="81">
        <f>PV($J$2/360*I119,1,-C119)</f>
        <v>65861.690450054884</v>
      </c>
      <c r="K119" s="82">
        <f>C119-J119</f>
        <v>34138.309549945116</v>
      </c>
      <c r="L119" s="83"/>
      <c r="M119" s="84">
        <f>$J$2/360*I119</f>
        <v>0.51833333333333331</v>
      </c>
      <c r="N119" s="82">
        <f>-PV(M119,1,C119,,0)</f>
        <v>65861.690450054884</v>
      </c>
    </row>
    <row r="120" spans="1:14" ht="50.25" customHeight="1">
      <c r="A120" s="55">
        <f>IF(B120="","",MAX(A$1:A119)+1)</f>
        <v>112</v>
      </c>
      <c r="B120" s="56" t="s">
        <v>996</v>
      </c>
      <c r="C120" s="66">
        <v>98000</v>
      </c>
      <c r="D120" s="58">
        <v>43728</v>
      </c>
      <c r="E120" s="59" t="s">
        <v>731</v>
      </c>
      <c r="F120" s="57" t="s">
        <v>236</v>
      </c>
      <c r="G120" s="60" t="s">
        <v>237</v>
      </c>
      <c r="H120" s="61"/>
      <c r="I120" s="80">
        <f>DATEDIF($I$2,D120,"d")</f>
        <v>933</v>
      </c>
      <c r="J120" s="81">
        <f>PV($J$2/360*I120,1,-C120)</f>
        <v>64544.456641053788</v>
      </c>
      <c r="K120" s="82">
        <f>C120-J120</f>
        <v>33455.543358946212</v>
      </c>
      <c r="L120" s="83"/>
      <c r="M120" s="84">
        <f>$J$2/360*I120</f>
        <v>0.51833333333333331</v>
      </c>
      <c r="N120" s="82">
        <f>-PV(M120,1,C120,,0)</f>
        <v>64544.456641053788</v>
      </c>
    </row>
    <row r="121" spans="1:14" ht="50.25" customHeight="1">
      <c r="A121" s="55">
        <f>IF(B121="","",MAX(A$1:A120)+1)</f>
        <v>113</v>
      </c>
      <c r="B121" s="56" t="s">
        <v>997</v>
      </c>
      <c r="C121" s="66">
        <v>376400</v>
      </c>
      <c r="D121" s="58">
        <v>43739</v>
      </c>
      <c r="E121" s="59" t="s">
        <v>732</v>
      </c>
      <c r="F121" s="57" t="s">
        <v>238</v>
      </c>
      <c r="G121" s="60" t="s">
        <v>239</v>
      </c>
      <c r="H121" s="61"/>
      <c r="I121" s="80">
        <f>DATEDIF($I$2,D121,"d")</f>
        <v>944</v>
      </c>
      <c r="J121" s="81">
        <f>PV($J$2/360*I121,1,-C121)</f>
        <v>246909.62099125364</v>
      </c>
      <c r="K121" s="82">
        <f>C121-J121</f>
        <v>129490.37900874636</v>
      </c>
      <c r="L121" s="83"/>
      <c r="M121" s="84">
        <f>$J$2/360*I121</f>
        <v>0.52444444444444449</v>
      </c>
      <c r="N121" s="82">
        <f>-PV(M121,1,C121,,0)</f>
        <v>246909.62099125364</v>
      </c>
    </row>
    <row r="122" spans="1:14" ht="50.25" customHeight="1">
      <c r="A122" s="55">
        <f>IF(B122="","",MAX(A$1:A121)+1)</f>
        <v>114</v>
      </c>
      <c r="B122" s="56" t="s">
        <v>998</v>
      </c>
      <c r="C122" s="66">
        <v>92000</v>
      </c>
      <c r="D122" s="58">
        <v>43739</v>
      </c>
      <c r="E122" s="59" t="s">
        <v>733</v>
      </c>
      <c r="F122" s="57" t="s">
        <v>240</v>
      </c>
      <c r="G122" s="60" t="s">
        <v>241</v>
      </c>
      <c r="H122" s="61"/>
      <c r="I122" s="80">
        <f>DATEDIF($I$2,D122,"d")</f>
        <v>944</v>
      </c>
      <c r="J122" s="81">
        <f>PV($J$2/360*I122,1,-C122)</f>
        <v>60349.854227405245</v>
      </c>
      <c r="K122" s="82">
        <f>C122-J122</f>
        <v>31650.145772594755</v>
      </c>
      <c r="L122" s="83"/>
      <c r="M122" s="84">
        <f>$J$2/360*I122</f>
        <v>0.52444444444444449</v>
      </c>
      <c r="N122" s="82">
        <f>-PV(M122,1,C122,,0)</f>
        <v>60349.854227405245</v>
      </c>
    </row>
    <row r="123" spans="1:14" ht="50.25" customHeight="1">
      <c r="A123" s="55">
        <f>IF(B123="","",MAX(A$1:A122)+1)</f>
        <v>115</v>
      </c>
      <c r="B123" s="56" t="s">
        <v>999</v>
      </c>
      <c r="C123" s="66">
        <v>161300</v>
      </c>
      <c r="D123" s="58">
        <v>43741</v>
      </c>
      <c r="E123" s="59" t="s">
        <v>734</v>
      </c>
      <c r="F123" s="57" t="s">
        <v>242</v>
      </c>
      <c r="G123" s="60" t="s">
        <v>243</v>
      </c>
      <c r="H123" s="61"/>
      <c r="I123" s="80">
        <f>DATEDIF($I$2,D123,"d")</f>
        <v>946</v>
      </c>
      <c r="J123" s="81">
        <f>PV($J$2/360*I123,1,-C123)</f>
        <v>105731.9737800437</v>
      </c>
      <c r="K123" s="82">
        <f>C123-J123</f>
        <v>55568.0262199563</v>
      </c>
      <c r="L123" s="83"/>
      <c r="M123" s="84">
        <f>$J$2/360*I123</f>
        <v>0.52555555555555555</v>
      </c>
      <c r="N123" s="82">
        <f>-PV(M123,1,C123,,0)</f>
        <v>105731.9737800437</v>
      </c>
    </row>
    <row r="124" spans="1:14" ht="50.25" customHeight="1">
      <c r="A124" s="55">
        <f>IF(B124="","",MAX(A$1:A123)+1)</f>
        <v>116</v>
      </c>
      <c r="B124" s="56" t="s">
        <v>1000</v>
      </c>
      <c r="C124" s="66">
        <v>387000</v>
      </c>
      <c r="D124" s="58">
        <v>43741</v>
      </c>
      <c r="E124" s="59" t="s">
        <v>735</v>
      </c>
      <c r="F124" s="57" t="s">
        <v>244</v>
      </c>
      <c r="G124" s="60" t="s">
        <v>245</v>
      </c>
      <c r="H124" s="61"/>
      <c r="I124" s="80">
        <f>DATEDIF($I$2,D124,"d")</f>
        <v>946</v>
      </c>
      <c r="J124" s="81">
        <f>PV($J$2/360*I124,1,-C124)</f>
        <v>253678.07720320465</v>
      </c>
      <c r="K124" s="82">
        <f>C124-J124</f>
        <v>133321.92279679535</v>
      </c>
      <c r="L124" s="83"/>
      <c r="M124" s="84">
        <f>$J$2/360*I124</f>
        <v>0.52555555555555555</v>
      </c>
      <c r="N124" s="82">
        <f>-PV(M124,1,C124,,0)</f>
        <v>253678.07720320465</v>
      </c>
    </row>
    <row r="125" spans="1:14" ht="50.25" customHeight="1">
      <c r="A125" s="55">
        <f>IF(B125="","",MAX(A$1:A124)+1)</f>
        <v>117</v>
      </c>
      <c r="B125" s="56" t="s">
        <v>1001</v>
      </c>
      <c r="C125" s="66">
        <v>95000</v>
      </c>
      <c r="D125" s="58">
        <v>43741</v>
      </c>
      <c r="E125" s="59" t="s">
        <v>736</v>
      </c>
      <c r="F125" s="57" t="s">
        <v>246</v>
      </c>
      <c r="G125" s="60" t="s">
        <v>247</v>
      </c>
      <c r="H125" s="61"/>
      <c r="I125" s="80">
        <f>DATEDIF($I$2,D125,"d")</f>
        <v>946</v>
      </c>
      <c r="J125" s="81">
        <f>PV($J$2/360*I125,1,-C125)</f>
        <v>62272.396212672982</v>
      </c>
      <c r="K125" s="82">
        <f>C125-J125</f>
        <v>32727.603787327018</v>
      </c>
      <c r="L125" s="83"/>
      <c r="M125" s="84">
        <f>$J$2/360*I125</f>
        <v>0.52555555555555555</v>
      </c>
      <c r="N125" s="82">
        <f>-PV(M125,1,C125,,0)</f>
        <v>62272.396212672982</v>
      </c>
    </row>
    <row r="126" spans="1:14" ht="50.25" customHeight="1">
      <c r="A126" s="55">
        <f>IF(B126="","",MAX(A$1:A125)+1)</f>
        <v>118</v>
      </c>
      <c r="B126" s="56" t="s">
        <v>1002</v>
      </c>
      <c r="C126" s="66">
        <v>106625</v>
      </c>
      <c r="D126" s="58">
        <v>43758</v>
      </c>
      <c r="E126" s="59" t="s">
        <v>737</v>
      </c>
      <c r="F126" s="57" t="s">
        <v>248</v>
      </c>
      <c r="G126" s="60" t="s">
        <v>249</v>
      </c>
      <c r="H126" s="61"/>
      <c r="I126" s="80">
        <f>DATEDIF($I$2,D126,"d")</f>
        <v>963</v>
      </c>
      <c r="J126" s="81">
        <f>PV($J$2/360*I126,1,-C126)</f>
        <v>69462.540716612391</v>
      </c>
      <c r="K126" s="82">
        <f>C126-J126</f>
        <v>37162.459283387609</v>
      </c>
      <c r="L126" s="83"/>
      <c r="M126" s="84">
        <f>$J$2/360*I126</f>
        <v>0.53500000000000003</v>
      </c>
      <c r="N126" s="82">
        <f>-PV(M126,1,C126,,0)</f>
        <v>69462.540716612391</v>
      </c>
    </row>
    <row r="127" spans="1:14" ht="50.25" customHeight="1">
      <c r="A127" s="55">
        <f>IF(B127="","",MAX(A$1:A126)+1)</f>
        <v>119</v>
      </c>
      <c r="B127" s="56" t="s">
        <v>1003</v>
      </c>
      <c r="C127" s="66">
        <v>109275</v>
      </c>
      <c r="D127" s="58">
        <v>43763</v>
      </c>
      <c r="E127" s="59" t="s">
        <v>738</v>
      </c>
      <c r="F127" s="57" t="s">
        <v>250</v>
      </c>
      <c r="G127" s="60" t="s">
        <v>251</v>
      </c>
      <c r="H127" s="61"/>
      <c r="I127" s="80">
        <f>DATEDIF($I$2,D127,"d")</f>
        <v>968</v>
      </c>
      <c r="J127" s="81">
        <f>PV($J$2/360*I127,1,-C127)</f>
        <v>71060.332369942204</v>
      </c>
      <c r="K127" s="82">
        <f>C127-J127</f>
        <v>38214.667630057796</v>
      </c>
      <c r="L127" s="83"/>
      <c r="M127" s="84">
        <f>$J$2/360*I127</f>
        <v>0.5377777777777778</v>
      </c>
      <c r="N127" s="82">
        <f>-PV(M127,1,C127,,0)</f>
        <v>71060.332369942204</v>
      </c>
    </row>
    <row r="128" spans="1:14" ht="50.25" customHeight="1">
      <c r="A128" s="55">
        <f>IF(B128="","",MAX(A$1:A127)+1)</f>
        <v>120</v>
      </c>
      <c r="B128" s="56" t="s">
        <v>1004</v>
      </c>
      <c r="C128" s="66">
        <v>147500</v>
      </c>
      <c r="D128" s="58">
        <v>43763</v>
      </c>
      <c r="E128" s="59" t="s">
        <v>739</v>
      </c>
      <c r="F128" s="57" t="s">
        <v>252</v>
      </c>
      <c r="G128" s="60" t="s">
        <v>253</v>
      </c>
      <c r="H128" s="61"/>
      <c r="I128" s="80">
        <f>DATEDIF($I$2,D128,"d")</f>
        <v>968</v>
      </c>
      <c r="J128" s="81">
        <f>PV($J$2/360*I128,1,-C128)</f>
        <v>95917.630057803486</v>
      </c>
      <c r="K128" s="82">
        <f>C128-J128</f>
        <v>51582.369942196514</v>
      </c>
      <c r="L128" s="83"/>
      <c r="M128" s="84">
        <f>$J$2/360*I128</f>
        <v>0.5377777777777778</v>
      </c>
      <c r="N128" s="82">
        <f>-PV(M128,1,C128,,0)</f>
        <v>95917.630057803486</v>
      </c>
    </row>
    <row r="129" spans="1:14" ht="50.25" customHeight="1">
      <c r="A129" s="55">
        <f>IF(B129="","",MAX(A$1:A128)+1)</f>
        <v>121</v>
      </c>
      <c r="B129" s="56" t="s">
        <v>1005</v>
      </c>
      <c r="C129" s="66">
        <v>102100</v>
      </c>
      <c r="D129" s="58">
        <v>43770</v>
      </c>
      <c r="E129" s="59" t="s">
        <v>740</v>
      </c>
      <c r="F129" s="57" t="s">
        <v>254</v>
      </c>
      <c r="G129" s="60" t="s">
        <v>255</v>
      </c>
      <c r="H129" s="61"/>
      <c r="I129" s="80">
        <f>DATEDIF($I$2,D129,"d")</f>
        <v>975</v>
      </c>
      <c r="J129" s="81">
        <f>PV($J$2/360*I129,1,-C129)</f>
        <v>66227.027027027012</v>
      </c>
      <c r="K129" s="82">
        <f>C129-J129</f>
        <v>35872.972972972988</v>
      </c>
      <c r="L129" s="83"/>
      <c r="M129" s="84">
        <f>$J$2/360*I129</f>
        <v>0.54166666666666663</v>
      </c>
      <c r="N129" s="82">
        <f>-PV(M129,1,C129,,0)</f>
        <v>66227.027027027012</v>
      </c>
    </row>
    <row r="130" spans="1:14" ht="50.25" customHeight="1">
      <c r="A130" s="55">
        <f>IF(B130="","",MAX(A$1:A129)+1)</f>
        <v>122</v>
      </c>
      <c r="B130" s="56" t="s">
        <v>1006</v>
      </c>
      <c r="C130" s="66">
        <v>117080</v>
      </c>
      <c r="D130" s="58">
        <v>43770</v>
      </c>
      <c r="E130" s="59" t="s">
        <v>741</v>
      </c>
      <c r="F130" s="57" t="s">
        <v>256</v>
      </c>
      <c r="G130" s="60" t="s">
        <v>257</v>
      </c>
      <c r="H130" s="61"/>
      <c r="I130" s="80">
        <f>DATEDIF($I$2,D130,"d")</f>
        <v>975</v>
      </c>
      <c r="J130" s="81">
        <f>PV($J$2/360*I130,1,-C130)</f>
        <v>75943.783783783772</v>
      </c>
      <c r="K130" s="82">
        <f>C130-J130</f>
        <v>41136.216216216228</v>
      </c>
      <c r="L130" s="83"/>
      <c r="M130" s="84">
        <f>$J$2/360*I130</f>
        <v>0.54166666666666663</v>
      </c>
      <c r="N130" s="82">
        <f>-PV(M130,1,C130,,0)</f>
        <v>75943.783783783772</v>
      </c>
    </row>
    <row r="131" spans="1:14" ht="50.25" customHeight="1">
      <c r="A131" s="55">
        <f>IF(B131="","",MAX(A$1:A130)+1)</f>
        <v>123</v>
      </c>
      <c r="B131" s="56" t="s">
        <v>1007</v>
      </c>
      <c r="C131" s="66">
        <v>245000</v>
      </c>
      <c r="D131" s="58">
        <v>43777</v>
      </c>
      <c r="E131" s="59" t="s">
        <v>742</v>
      </c>
      <c r="F131" s="57" t="s">
        <v>258</v>
      </c>
      <c r="G131" s="60" t="s">
        <v>259</v>
      </c>
      <c r="H131" s="61"/>
      <c r="I131" s="80">
        <f>DATEDIF($I$2,D131,"d")</f>
        <v>982</v>
      </c>
      <c r="J131" s="81">
        <f>PV($J$2/360*I131,1,-C131)</f>
        <v>158519.05104241552</v>
      </c>
      <c r="K131" s="82">
        <f>C131-J131</f>
        <v>86480.948957584478</v>
      </c>
      <c r="L131" s="83"/>
      <c r="M131" s="84">
        <f>$J$2/360*I131</f>
        <v>0.54555555555555557</v>
      </c>
      <c r="N131" s="82">
        <f>-PV(M131,1,C131,,0)</f>
        <v>158519.05104241552</v>
      </c>
    </row>
    <row r="132" spans="1:14" ht="50.25" customHeight="1">
      <c r="A132" s="55">
        <f>IF(B132="","",MAX(A$1:A131)+1)</f>
        <v>124</v>
      </c>
      <c r="B132" s="56" t="s">
        <v>1008</v>
      </c>
      <c r="C132" s="66">
        <v>67750</v>
      </c>
      <c r="D132" s="58">
        <v>43778</v>
      </c>
      <c r="E132" s="59" t="s">
        <v>743</v>
      </c>
      <c r="F132" s="57" t="s">
        <v>260</v>
      </c>
      <c r="G132" s="60" t="s">
        <v>261</v>
      </c>
      <c r="H132" s="61"/>
      <c r="I132" s="80">
        <f>DATEDIF($I$2,D132,"d")</f>
        <v>983</v>
      </c>
      <c r="J132" s="81">
        <f>PV($J$2/360*I132,1,-C132)</f>
        <v>43819.619116061811</v>
      </c>
      <c r="K132" s="82">
        <f>C132-J132</f>
        <v>23930.380883938189</v>
      </c>
      <c r="L132" s="83"/>
      <c r="M132" s="84">
        <f>$J$2/360*I132</f>
        <v>0.5461111111111111</v>
      </c>
      <c r="N132" s="82">
        <f>-PV(M132,1,C132,,0)</f>
        <v>43819.619116061811</v>
      </c>
    </row>
    <row r="133" spans="1:14" ht="50.25" customHeight="1">
      <c r="A133" s="55">
        <f>IF(B133="","",MAX(A$1:A132)+1)</f>
        <v>125</v>
      </c>
      <c r="B133" s="56" t="s">
        <v>1009</v>
      </c>
      <c r="C133" s="66">
        <v>124080</v>
      </c>
      <c r="D133" s="58">
        <v>43781</v>
      </c>
      <c r="E133" s="59" t="s">
        <v>744</v>
      </c>
      <c r="F133" s="57" t="s">
        <v>262</v>
      </c>
      <c r="G133" s="60" t="s">
        <v>263</v>
      </c>
      <c r="H133" s="61"/>
      <c r="I133" s="80">
        <f>DATEDIF($I$2,D133,"d")</f>
        <v>986</v>
      </c>
      <c r="J133" s="81">
        <f>PV($J$2/360*I133,1,-C133)</f>
        <v>80166.547020818369</v>
      </c>
      <c r="K133" s="82">
        <f>C133-J133</f>
        <v>43913.452979181631</v>
      </c>
      <c r="L133" s="83"/>
      <c r="M133" s="84">
        <f>$J$2/360*I133</f>
        <v>0.54777777777777781</v>
      </c>
      <c r="N133" s="82">
        <f>-PV(M133,1,C133,,0)</f>
        <v>80166.547020818369</v>
      </c>
    </row>
    <row r="134" spans="1:14" ht="50.25" customHeight="1">
      <c r="A134" s="55">
        <f>IF(B134="","",MAX(A$1:A133)+1)</f>
        <v>126</v>
      </c>
      <c r="B134" s="56" t="s">
        <v>1010</v>
      </c>
      <c r="C134" s="66">
        <v>104174</v>
      </c>
      <c r="D134" s="58">
        <v>43786</v>
      </c>
      <c r="E134" s="59" t="s">
        <v>745</v>
      </c>
      <c r="F134" s="57" t="s">
        <v>264</v>
      </c>
      <c r="G134" s="60" t="s">
        <v>265</v>
      </c>
      <c r="H134" s="61"/>
      <c r="I134" s="80">
        <f>DATEDIF($I$2,D134,"d")</f>
        <v>991</v>
      </c>
      <c r="J134" s="81">
        <f>PV($J$2/360*I134,1,-C134)</f>
        <v>67184.951630240044</v>
      </c>
      <c r="K134" s="82">
        <f>C134-J134</f>
        <v>36989.048369759956</v>
      </c>
      <c r="L134" s="83"/>
      <c r="M134" s="84">
        <f>$J$2/360*I134</f>
        <v>0.55055555555555558</v>
      </c>
      <c r="N134" s="82">
        <f>-PV(M134,1,C134,,0)</f>
        <v>67184.951630240044</v>
      </c>
    </row>
    <row r="135" spans="1:14" ht="50.25" customHeight="1">
      <c r="A135" s="55">
        <f>IF(B135="","",MAX(A$1:A134)+1)</f>
        <v>127</v>
      </c>
      <c r="B135" s="56" t="s">
        <v>1011</v>
      </c>
      <c r="C135" s="66">
        <v>62523</v>
      </c>
      <c r="D135" s="58">
        <v>43799</v>
      </c>
      <c r="E135" s="59" t="s">
        <v>746</v>
      </c>
      <c r="F135" s="57" t="s">
        <v>266</v>
      </c>
      <c r="G135" s="60" t="s">
        <v>267</v>
      </c>
      <c r="H135" s="61"/>
      <c r="I135" s="80">
        <f>DATEDIF($I$2,D135,"d")</f>
        <v>1004</v>
      </c>
      <c r="J135" s="81">
        <f>PV($J$2/360*I135,1,-C135)</f>
        <v>40136.019971469337</v>
      </c>
      <c r="K135" s="82">
        <f>C135-J135</f>
        <v>22386.980028530663</v>
      </c>
      <c r="L135" s="83"/>
      <c r="M135" s="84">
        <f>$J$2/360*I135</f>
        <v>0.55777777777777782</v>
      </c>
      <c r="N135" s="82">
        <f>-PV(M135,1,C135,,0)</f>
        <v>40136.019971469337</v>
      </c>
    </row>
    <row r="136" spans="1:14" ht="50.25" customHeight="1">
      <c r="A136" s="55">
        <f>IF(B136="","",MAX(A$1:A135)+1)</f>
        <v>128</v>
      </c>
      <c r="B136" s="56" t="s">
        <v>1012</v>
      </c>
      <c r="C136" s="66">
        <v>65730</v>
      </c>
      <c r="D136" s="58">
        <v>43799</v>
      </c>
      <c r="E136" s="59" t="s">
        <v>747</v>
      </c>
      <c r="F136" s="57" t="s">
        <v>268</v>
      </c>
      <c r="G136" s="60" t="s">
        <v>269</v>
      </c>
      <c r="H136" s="61"/>
      <c r="I136" s="80">
        <f>DATEDIF($I$2,D136,"d")</f>
        <v>1004</v>
      </c>
      <c r="J136" s="81">
        <f>PV($J$2/360*I136,1,-C136)</f>
        <v>42194.721825962915</v>
      </c>
      <c r="K136" s="82">
        <f>C136-J136</f>
        <v>23535.278174037085</v>
      </c>
      <c r="L136" s="83"/>
      <c r="M136" s="84">
        <f>$J$2/360*I136</f>
        <v>0.55777777777777782</v>
      </c>
      <c r="N136" s="82">
        <f>-PV(M136,1,C136,,0)</f>
        <v>42194.721825962915</v>
      </c>
    </row>
    <row r="137" spans="1:14" ht="50.25" customHeight="1">
      <c r="A137" s="55">
        <f>IF(B137="","",MAX(A$1:A136)+1)</f>
        <v>129</v>
      </c>
      <c r="B137" s="56" t="s">
        <v>1013</v>
      </c>
      <c r="C137" s="66">
        <v>51925</v>
      </c>
      <c r="D137" s="58">
        <v>43800</v>
      </c>
      <c r="E137" s="59" t="s">
        <v>748</v>
      </c>
      <c r="F137" s="57" t="s">
        <v>270</v>
      </c>
      <c r="G137" s="60" t="s">
        <v>271</v>
      </c>
      <c r="H137" s="61"/>
      <c r="I137" s="80">
        <f>DATEDIF($I$2,D137,"d")</f>
        <v>1005</v>
      </c>
      <c r="J137" s="81">
        <f>PV($J$2/360*I137,1,-C137)</f>
        <v>33320.855614973261</v>
      </c>
      <c r="K137" s="82">
        <f>C137-J137</f>
        <v>18604.144385026739</v>
      </c>
      <c r="L137" s="83"/>
      <c r="M137" s="84">
        <f>$J$2/360*I137</f>
        <v>0.55833333333333335</v>
      </c>
      <c r="N137" s="82">
        <f>-PV(M137,1,C137,,0)</f>
        <v>33320.855614973261</v>
      </c>
    </row>
    <row r="138" spans="1:14" ht="50.25" customHeight="1">
      <c r="A138" s="55">
        <f>IF(B138="","",MAX(A$1:A137)+1)</f>
        <v>130</v>
      </c>
      <c r="B138" s="56" t="s">
        <v>1014</v>
      </c>
      <c r="C138" s="66">
        <v>115800</v>
      </c>
      <c r="D138" s="58">
        <v>43800</v>
      </c>
      <c r="E138" s="59" t="s">
        <v>749</v>
      </c>
      <c r="F138" s="57" t="s">
        <v>272</v>
      </c>
      <c r="G138" s="60" t="s">
        <v>273</v>
      </c>
      <c r="H138" s="61"/>
      <c r="I138" s="80">
        <f>DATEDIF($I$2,D138,"d")</f>
        <v>1005</v>
      </c>
      <c r="J138" s="81">
        <f>PV($J$2/360*I138,1,-C138)</f>
        <v>74310.160427807481</v>
      </c>
      <c r="K138" s="82">
        <f>C138-J138</f>
        <v>41489.839572192519</v>
      </c>
      <c r="L138" s="83"/>
      <c r="M138" s="84">
        <f>$J$2/360*I138</f>
        <v>0.55833333333333335</v>
      </c>
      <c r="N138" s="82">
        <f>-PV(M138,1,C138,,0)</f>
        <v>74310.160427807481</v>
      </c>
    </row>
    <row r="139" spans="1:14" ht="50.25" customHeight="1">
      <c r="A139" s="55">
        <f>IF(B139="","",MAX(A$1:A138)+1)</f>
        <v>131</v>
      </c>
      <c r="B139" s="56" t="s">
        <v>1015</v>
      </c>
      <c r="C139" s="66">
        <v>202660</v>
      </c>
      <c r="D139" s="58">
        <v>43804</v>
      </c>
      <c r="E139" s="59" t="s">
        <v>750</v>
      </c>
      <c r="F139" s="57" t="s">
        <v>274</v>
      </c>
      <c r="G139" s="60" t="s">
        <v>275</v>
      </c>
      <c r="H139" s="61"/>
      <c r="I139" s="80">
        <f>DATEDIF($I$2,D139,"d")</f>
        <v>1009</v>
      </c>
      <c r="J139" s="81">
        <f>PV($J$2/360*I139,1,-C139)</f>
        <v>129864.00854396584</v>
      </c>
      <c r="K139" s="82">
        <f>C139-J139</f>
        <v>72795.991456034157</v>
      </c>
      <c r="L139" s="83"/>
      <c r="M139" s="84">
        <f>$J$2/360*I139</f>
        <v>0.56055555555555558</v>
      </c>
      <c r="N139" s="82">
        <f>-PV(M139,1,C139,,0)</f>
        <v>129864.00854396584</v>
      </c>
    </row>
    <row r="140" spans="1:14" ht="50.25" customHeight="1">
      <c r="A140" s="55">
        <f>IF(B140="","",MAX(A$1:A139)+1)</f>
        <v>132</v>
      </c>
      <c r="B140" s="56" t="s">
        <v>1016</v>
      </c>
      <c r="C140" s="66">
        <v>43800</v>
      </c>
      <c r="D140" s="58">
        <v>43806</v>
      </c>
      <c r="E140" s="59" t="s">
        <v>751</v>
      </c>
      <c r="F140" s="57" t="s">
        <v>276</v>
      </c>
      <c r="G140" s="60" t="s">
        <v>277</v>
      </c>
      <c r="H140" s="61"/>
      <c r="I140" s="80">
        <f>DATEDIF($I$2,D140,"d")</f>
        <v>1011</v>
      </c>
      <c r="J140" s="81">
        <f>PV($J$2/360*I140,1,-C140)</f>
        <v>28046.958377801493</v>
      </c>
      <c r="K140" s="82">
        <f>C140-J140</f>
        <v>15753.041622198507</v>
      </c>
      <c r="L140" s="83"/>
      <c r="M140" s="84">
        <f>$J$2/360*I140</f>
        <v>0.56166666666666665</v>
      </c>
      <c r="N140" s="82">
        <f>-PV(M140,1,C140,,0)</f>
        <v>28046.958377801493</v>
      </c>
    </row>
    <row r="141" spans="1:14" ht="50.25" customHeight="1">
      <c r="A141" s="55">
        <f>IF(B141="","",MAX(A$1:A140)+1)</f>
        <v>133</v>
      </c>
      <c r="B141" s="56" t="s">
        <v>1017</v>
      </c>
      <c r="C141" s="66">
        <v>43800</v>
      </c>
      <c r="D141" s="58">
        <v>43806</v>
      </c>
      <c r="E141" s="59" t="s">
        <v>752</v>
      </c>
      <c r="F141" s="57" t="s">
        <v>278</v>
      </c>
      <c r="G141" s="60" t="s">
        <v>279</v>
      </c>
      <c r="H141" s="61"/>
      <c r="I141" s="80">
        <f>DATEDIF($I$2,D141,"d")</f>
        <v>1011</v>
      </c>
      <c r="J141" s="81">
        <f>PV($J$2/360*I141,1,-C141)</f>
        <v>28046.958377801493</v>
      </c>
      <c r="K141" s="82">
        <f>C141-J141</f>
        <v>15753.041622198507</v>
      </c>
      <c r="L141" s="83"/>
      <c r="M141" s="84">
        <f>$J$2/360*I141</f>
        <v>0.56166666666666665</v>
      </c>
      <c r="N141" s="82">
        <f>-PV(M141,1,C141,,0)</f>
        <v>28046.958377801493</v>
      </c>
    </row>
    <row r="142" spans="1:14" ht="50.25" customHeight="1">
      <c r="A142" s="55">
        <f>IF(B142="","",MAX(A$1:A141)+1)</f>
        <v>134</v>
      </c>
      <c r="B142" s="56" t="s">
        <v>1018</v>
      </c>
      <c r="C142" s="66">
        <v>40800</v>
      </c>
      <c r="D142" s="58">
        <v>43812</v>
      </c>
      <c r="E142" s="59" t="s">
        <v>753</v>
      </c>
      <c r="F142" s="57" t="s">
        <v>280</v>
      </c>
      <c r="G142" s="60" t="s">
        <v>281</v>
      </c>
      <c r="H142" s="61"/>
      <c r="I142" s="80">
        <f>DATEDIF($I$2,D142,"d")</f>
        <v>1017</v>
      </c>
      <c r="J142" s="81">
        <f>PV($J$2/360*I142,1,-C142)</f>
        <v>26070.287539936104</v>
      </c>
      <c r="K142" s="82">
        <f>C142-J142</f>
        <v>14729.712460063896</v>
      </c>
      <c r="L142" s="83"/>
      <c r="M142" s="84">
        <f>$J$2/360*I142</f>
        <v>0.56499999999999995</v>
      </c>
      <c r="N142" s="82">
        <f>-PV(M142,1,C142,,0)</f>
        <v>26070.287539936104</v>
      </c>
    </row>
    <row r="143" spans="1:14" ht="50.25" customHeight="1">
      <c r="A143" s="55">
        <f>IF(B143="","",MAX(A$1:A142)+1)</f>
        <v>135</v>
      </c>
      <c r="B143" s="56" t="s">
        <v>1019</v>
      </c>
      <c r="C143" s="66">
        <v>225000</v>
      </c>
      <c r="D143" s="58">
        <v>43812</v>
      </c>
      <c r="E143" s="59" t="s">
        <v>754</v>
      </c>
      <c r="F143" s="57" t="s">
        <v>282</v>
      </c>
      <c r="G143" s="60" t="s">
        <v>283</v>
      </c>
      <c r="H143" s="61"/>
      <c r="I143" s="80">
        <f>DATEDIF($I$2,D143,"d")</f>
        <v>1017</v>
      </c>
      <c r="J143" s="81">
        <f>PV($J$2/360*I143,1,-C143)</f>
        <v>143769.96805111822</v>
      </c>
      <c r="K143" s="82">
        <f>C143-J143</f>
        <v>81230.031948881777</v>
      </c>
      <c r="L143" s="83"/>
      <c r="M143" s="84">
        <f>$J$2/360*I143</f>
        <v>0.56499999999999995</v>
      </c>
      <c r="N143" s="82">
        <f>-PV(M143,1,C143,,0)</f>
        <v>143769.96805111822</v>
      </c>
    </row>
    <row r="144" spans="1:14" ht="50.25" customHeight="1">
      <c r="A144" s="55">
        <f>IF(B144="","",MAX(A$1:A143)+1)</f>
        <v>136</v>
      </c>
      <c r="B144" s="56" t="s">
        <v>1020</v>
      </c>
      <c r="C144" s="66">
        <v>176555</v>
      </c>
      <c r="D144" s="58">
        <v>43814</v>
      </c>
      <c r="E144" s="59" t="s">
        <v>755</v>
      </c>
      <c r="F144" s="57" t="s">
        <v>284</v>
      </c>
      <c r="G144" s="60" t="s">
        <v>285</v>
      </c>
      <c r="H144" s="61"/>
      <c r="I144" s="80">
        <f>DATEDIF($I$2,D144,"d")</f>
        <v>1019</v>
      </c>
      <c r="J144" s="81">
        <f>PV($J$2/360*I144,1,-C144)</f>
        <v>112734.65768002839</v>
      </c>
      <c r="K144" s="82">
        <f>C144-J144</f>
        <v>63820.342319971605</v>
      </c>
      <c r="L144" s="83"/>
      <c r="M144" s="84">
        <f>$J$2/360*I144</f>
        <v>0.56611111111111112</v>
      </c>
      <c r="N144" s="82">
        <f>-PV(M144,1,C144,,0)</f>
        <v>112734.65768002839</v>
      </c>
    </row>
    <row r="145" spans="1:14" ht="50.25" customHeight="1">
      <c r="A145" s="55">
        <f>IF(B145="","",MAX(A$1:A144)+1)</f>
        <v>137</v>
      </c>
      <c r="B145" s="56" t="s">
        <v>1021</v>
      </c>
      <c r="C145" s="66">
        <v>81350</v>
      </c>
      <c r="D145" s="58">
        <v>43814</v>
      </c>
      <c r="E145" s="59" t="s">
        <v>756</v>
      </c>
      <c r="F145" s="57" t="s">
        <v>286</v>
      </c>
      <c r="G145" s="60" t="s">
        <v>287</v>
      </c>
      <c r="H145" s="61"/>
      <c r="I145" s="80">
        <f>DATEDIF($I$2,D145,"d")</f>
        <v>1019</v>
      </c>
      <c r="J145" s="81">
        <f>PV($J$2/360*I145,1,-C145)</f>
        <v>51943.951755941831</v>
      </c>
      <c r="K145" s="82">
        <f>C145-J145</f>
        <v>29406.048244058169</v>
      </c>
      <c r="L145" s="83"/>
      <c r="M145" s="84">
        <f>$J$2/360*I145</f>
        <v>0.56611111111111112</v>
      </c>
      <c r="N145" s="82">
        <f>-PV(M145,1,C145,,0)</f>
        <v>51943.951755941831</v>
      </c>
    </row>
    <row r="146" spans="1:14" ht="50.25" customHeight="1">
      <c r="A146" s="55">
        <f>IF(B146="","",MAX(A$1:A145)+1)</f>
        <v>138</v>
      </c>
      <c r="B146" s="56" t="s">
        <v>1022</v>
      </c>
      <c r="C146" s="66">
        <v>100000</v>
      </c>
      <c r="D146" s="58">
        <v>43819</v>
      </c>
      <c r="E146" s="59" t="s">
        <v>757</v>
      </c>
      <c r="F146" s="57" t="s">
        <v>288</v>
      </c>
      <c r="G146" s="60" t="s">
        <v>289</v>
      </c>
      <c r="H146" s="61"/>
      <c r="I146" s="80">
        <f>DATEDIF($I$2,D146,"d")</f>
        <v>1024</v>
      </c>
      <c r="J146" s="81">
        <f>PV($J$2/360*I146,1,-C146)</f>
        <v>63739.376770538256</v>
      </c>
      <c r="K146" s="82">
        <f>C146-J146</f>
        <v>36260.623229461744</v>
      </c>
      <c r="L146" s="83"/>
      <c r="M146" s="84">
        <f>$J$2/360*I146</f>
        <v>0.56888888888888889</v>
      </c>
      <c r="N146" s="82">
        <f>-PV(M146,1,C146,,0)</f>
        <v>63739.376770538256</v>
      </c>
    </row>
    <row r="147" spans="1:14" ht="50.25" customHeight="1">
      <c r="A147" s="55">
        <f>IF(B147="","",MAX(A$1:A146)+1)</f>
        <v>139</v>
      </c>
      <c r="B147" s="56" t="s">
        <v>1023</v>
      </c>
      <c r="C147" s="66">
        <v>98000</v>
      </c>
      <c r="D147" s="58">
        <v>43819</v>
      </c>
      <c r="E147" s="59" t="s">
        <v>758</v>
      </c>
      <c r="F147" s="57" t="s">
        <v>290</v>
      </c>
      <c r="G147" s="60" t="s">
        <v>291</v>
      </c>
      <c r="H147" s="61"/>
      <c r="I147" s="80">
        <f>DATEDIF($I$2,D147,"d")</f>
        <v>1024</v>
      </c>
      <c r="J147" s="81">
        <f>PV($J$2/360*I147,1,-C147)</f>
        <v>62464.589235127482</v>
      </c>
      <c r="K147" s="82">
        <f>C147-J147</f>
        <v>35535.410764872518</v>
      </c>
      <c r="L147" s="83"/>
      <c r="M147" s="84">
        <f>$J$2/360*I147</f>
        <v>0.56888888888888889</v>
      </c>
      <c r="N147" s="82">
        <f>-PV(M147,1,C147,,0)</f>
        <v>62464.589235127482</v>
      </c>
    </row>
    <row r="148" spans="1:14" ht="50.25" customHeight="1">
      <c r="A148" s="55">
        <f>IF(B148="","",MAX(A$1:A147)+1)</f>
        <v>140</v>
      </c>
      <c r="B148" s="56" t="s">
        <v>1024</v>
      </c>
      <c r="C148" s="66">
        <v>92000</v>
      </c>
      <c r="D148" s="58">
        <v>43831</v>
      </c>
      <c r="E148" s="59" t="s">
        <v>759</v>
      </c>
      <c r="F148" s="57" t="s">
        <v>292</v>
      </c>
      <c r="G148" s="60" t="s">
        <v>293</v>
      </c>
      <c r="H148" s="61"/>
      <c r="I148" s="80">
        <f>DATEDIF($I$2,D148,"d")</f>
        <v>1036</v>
      </c>
      <c r="J148" s="81">
        <f>PV($J$2/360*I148,1,-C148)</f>
        <v>58392.101551480955</v>
      </c>
      <c r="K148" s="82">
        <f>C148-J148</f>
        <v>33607.898448519045</v>
      </c>
      <c r="L148" s="83"/>
      <c r="M148" s="84">
        <f>$J$2/360*I148</f>
        <v>0.5755555555555556</v>
      </c>
      <c r="N148" s="82">
        <f>-PV(M148,1,C148,,0)</f>
        <v>58392.101551480955</v>
      </c>
    </row>
    <row r="149" spans="1:14" ht="50.25" customHeight="1">
      <c r="A149" s="55">
        <f>IF(B149="","",MAX(A$1:A148)+1)</f>
        <v>141</v>
      </c>
      <c r="B149" s="56" t="s">
        <v>1025</v>
      </c>
      <c r="C149" s="66">
        <v>161300</v>
      </c>
      <c r="D149" s="58">
        <v>43833</v>
      </c>
      <c r="E149" s="59" t="s">
        <v>760</v>
      </c>
      <c r="F149" s="57" t="s">
        <v>294</v>
      </c>
      <c r="G149" s="60" t="s">
        <v>295</v>
      </c>
      <c r="H149" s="61"/>
      <c r="I149" s="80">
        <f>DATEDIF($I$2,D149,"d")</f>
        <v>1038</v>
      </c>
      <c r="J149" s="81">
        <f>PV($J$2/360*I149,1,-C149)</f>
        <v>102304.43974630021</v>
      </c>
      <c r="K149" s="82">
        <f>C149-J149</f>
        <v>58995.56025369979</v>
      </c>
      <c r="L149" s="83"/>
      <c r="M149" s="84">
        <f>$J$2/360*I149</f>
        <v>0.57666666666666666</v>
      </c>
      <c r="N149" s="82">
        <f>-PV(M149,1,C149,,0)</f>
        <v>102304.43974630021</v>
      </c>
    </row>
    <row r="150" spans="1:14" ht="50.25" customHeight="1">
      <c r="A150" s="55">
        <f>IF(B150="","",MAX(A$1:A149)+1)</f>
        <v>142</v>
      </c>
      <c r="B150" s="56" t="s">
        <v>1026</v>
      </c>
      <c r="C150" s="66">
        <v>95000</v>
      </c>
      <c r="D150" s="58">
        <v>43833</v>
      </c>
      <c r="E150" s="59" t="s">
        <v>761</v>
      </c>
      <c r="F150" s="57" t="s">
        <v>296</v>
      </c>
      <c r="G150" s="60" t="s">
        <v>297</v>
      </c>
      <c r="H150" s="61"/>
      <c r="I150" s="80">
        <f>DATEDIF($I$2,D150,"d")</f>
        <v>1038</v>
      </c>
      <c r="J150" s="81">
        <f>PV($J$2/360*I150,1,-C150)</f>
        <v>60253.699788583508</v>
      </c>
      <c r="K150" s="82">
        <f>C150-J150</f>
        <v>34746.300211416492</v>
      </c>
      <c r="L150" s="83"/>
      <c r="M150" s="84">
        <f>$J$2/360*I150</f>
        <v>0.57666666666666666</v>
      </c>
      <c r="N150" s="82">
        <f>-PV(M150,1,C150,,0)</f>
        <v>60253.699788583508</v>
      </c>
    </row>
    <row r="151" spans="1:14" ht="50.25" customHeight="1">
      <c r="A151" s="55">
        <f>IF(B151="","",MAX(A$1:A150)+1)</f>
        <v>143</v>
      </c>
      <c r="B151" s="56" t="s">
        <v>1027</v>
      </c>
      <c r="C151" s="66">
        <v>245000</v>
      </c>
      <c r="D151" s="58">
        <v>43833</v>
      </c>
      <c r="E151" s="59" t="s">
        <v>762</v>
      </c>
      <c r="F151" s="57" t="s">
        <v>298</v>
      </c>
      <c r="G151" s="60" t="s">
        <v>299</v>
      </c>
      <c r="H151" s="61"/>
      <c r="I151" s="80">
        <f>DATEDIF($I$2,D151,"d")</f>
        <v>1038</v>
      </c>
      <c r="J151" s="81">
        <f>PV($J$2/360*I151,1,-C151)</f>
        <v>155391.12050739958</v>
      </c>
      <c r="K151" s="82">
        <f>C151-J151</f>
        <v>89608.879492600419</v>
      </c>
      <c r="L151" s="83"/>
      <c r="M151" s="84">
        <f>$J$2/360*I151</f>
        <v>0.57666666666666666</v>
      </c>
      <c r="N151" s="82">
        <f>-PV(M151,1,C151,,0)</f>
        <v>155391.12050739958</v>
      </c>
    </row>
    <row r="152" spans="1:14" ht="50.25" customHeight="1">
      <c r="A152" s="55">
        <f>IF(B152="","",MAX(A$1:A151)+1)</f>
        <v>144</v>
      </c>
      <c r="B152" s="56" t="s">
        <v>1028</v>
      </c>
      <c r="C152" s="66">
        <v>109275</v>
      </c>
      <c r="D152" s="58">
        <v>43855</v>
      </c>
      <c r="E152" s="59" t="s">
        <v>763</v>
      </c>
      <c r="F152" s="57" t="s">
        <v>300</v>
      </c>
      <c r="G152" s="60" t="s">
        <v>301</v>
      </c>
      <c r="H152" s="61"/>
      <c r="I152" s="80">
        <f>DATEDIF($I$2,D152,"d")</f>
        <v>1060</v>
      </c>
      <c r="J152" s="81">
        <f>PV($J$2/360*I152,1,-C152)</f>
        <v>68774.475524475536</v>
      </c>
      <c r="K152" s="82">
        <f>C152-J152</f>
        <v>40500.524475524464</v>
      </c>
      <c r="L152" s="83"/>
      <c r="M152" s="84">
        <f>$J$2/360*I152</f>
        <v>0.58888888888888891</v>
      </c>
      <c r="N152" s="82">
        <f>-PV(M152,1,C152,,0)</f>
        <v>68774.475524475536</v>
      </c>
    </row>
    <row r="153" spans="1:14" ht="50.25" customHeight="1">
      <c r="A153" s="55">
        <f>IF(B153="","",MAX(A$1:A152)+1)</f>
        <v>145</v>
      </c>
      <c r="B153" s="56" t="s">
        <v>1029</v>
      </c>
      <c r="C153" s="66">
        <v>102100</v>
      </c>
      <c r="D153" s="58">
        <v>43862</v>
      </c>
      <c r="E153" s="59" t="s">
        <v>764</v>
      </c>
      <c r="F153" s="57" t="s">
        <v>302</v>
      </c>
      <c r="G153" s="60" t="s">
        <v>303</v>
      </c>
      <c r="H153" s="61"/>
      <c r="I153" s="80">
        <f>DATEDIF($I$2,D153,"d")</f>
        <v>1067</v>
      </c>
      <c r="J153" s="81">
        <f>PV($J$2/360*I153,1,-C153)</f>
        <v>64101.848622253216</v>
      </c>
      <c r="K153" s="82">
        <f>C153-J153</f>
        <v>37998.151377746784</v>
      </c>
      <c r="L153" s="83"/>
      <c r="M153" s="84">
        <f>$J$2/360*I153</f>
        <v>0.59277777777777774</v>
      </c>
      <c r="N153" s="82">
        <f>-PV(M153,1,C153,,0)</f>
        <v>64101.848622253216</v>
      </c>
    </row>
    <row r="154" spans="1:14" ht="50.25" customHeight="1">
      <c r="A154" s="55">
        <f>IF(B154="","",MAX(A$1:A153)+1)</f>
        <v>146</v>
      </c>
      <c r="B154" s="56" t="s">
        <v>1030</v>
      </c>
      <c r="C154" s="66">
        <v>117080</v>
      </c>
      <c r="D154" s="58">
        <v>43862</v>
      </c>
      <c r="E154" s="59" t="s">
        <v>765</v>
      </c>
      <c r="F154" s="57" t="s">
        <v>304</v>
      </c>
      <c r="G154" s="60" t="s">
        <v>305</v>
      </c>
      <c r="H154" s="61"/>
      <c r="I154" s="80">
        <f>DATEDIF($I$2,D154,"d")</f>
        <v>1067</v>
      </c>
      <c r="J154" s="81">
        <f>PV($J$2/360*I154,1,-C154)</f>
        <v>73506.801534705257</v>
      </c>
      <c r="K154" s="82">
        <f>C154-J154</f>
        <v>43573.198465294743</v>
      </c>
      <c r="L154" s="83"/>
      <c r="M154" s="84">
        <f>$J$2/360*I154</f>
        <v>0.59277777777777774</v>
      </c>
      <c r="N154" s="82">
        <f>-PV(M154,1,C154,,0)</f>
        <v>73506.801534705257</v>
      </c>
    </row>
    <row r="155" spans="1:14" ht="50.25" customHeight="1">
      <c r="A155" s="55">
        <f>IF(B155="","",MAX(A$1:A154)+1)</f>
        <v>147</v>
      </c>
      <c r="B155" s="56" t="s">
        <v>1031</v>
      </c>
      <c r="C155" s="66">
        <v>26000</v>
      </c>
      <c r="D155" s="58">
        <v>43862</v>
      </c>
      <c r="E155" s="59" t="s">
        <v>766</v>
      </c>
      <c r="F155" s="57" t="s">
        <v>306</v>
      </c>
      <c r="G155" s="60" t="s">
        <v>307</v>
      </c>
      <c r="H155" s="61"/>
      <c r="I155" s="80">
        <f>DATEDIF($I$2,D155,"d")</f>
        <v>1067</v>
      </c>
      <c r="J155" s="81">
        <f>PV($J$2/360*I155,1,-C155)</f>
        <v>16323.683292640388</v>
      </c>
      <c r="K155" s="82">
        <f>C155-J155</f>
        <v>9676.3167073596123</v>
      </c>
      <c r="L155" s="83"/>
      <c r="M155" s="84">
        <f>$J$2/360*I155</f>
        <v>0.59277777777777774</v>
      </c>
      <c r="N155" s="82">
        <f>-PV(M155,1,C155,,0)</f>
        <v>16323.683292640388</v>
      </c>
    </row>
    <row r="156" spans="1:14" ht="50.25" customHeight="1">
      <c r="A156" s="55">
        <f>IF(B156="","",MAX(A$1:A155)+1)</f>
        <v>148</v>
      </c>
      <c r="B156" s="56" t="s">
        <v>1032</v>
      </c>
      <c r="C156" s="66">
        <v>222000</v>
      </c>
      <c r="D156" s="58">
        <v>43869</v>
      </c>
      <c r="E156" s="59" t="s">
        <v>767</v>
      </c>
      <c r="F156" s="57" t="s">
        <v>308</v>
      </c>
      <c r="G156" s="60" t="s">
        <v>309</v>
      </c>
      <c r="H156" s="61"/>
      <c r="I156" s="80">
        <f>DATEDIF($I$2,D156,"d")</f>
        <v>1074</v>
      </c>
      <c r="J156" s="81">
        <f>PV($J$2/360*I156,1,-C156)</f>
        <v>139039.66597077245</v>
      </c>
      <c r="K156" s="82">
        <f>C156-J156</f>
        <v>82960.334029227553</v>
      </c>
      <c r="L156" s="83"/>
      <c r="M156" s="84">
        <f>$J$2/360*I156</f>
        <v>0.59666666666666668</v>
      </c>
      <c r="N156" s="82">
        <f>-PV(M156,1,C156,,0)</f>
        <v>139039.66597077245</v>
      </c>
    </row>
    <row r="157" spans="1:14" ht="50.25" customHeight="1">
      <c r="A157" s="55">
        <f>IF(B157="","",MAX(A$1:A156)+1)</f>
        <v>149</v>
      </c>
      <c r="B157" s="56" t="s">
        <v>1033</v>
      </c>
      <c r="C157" s="66">
        <v>67750</v>
      </c>
      <c r="D157" s="58">
        <v>43870</v>
      </c>
      <c r="E157" s="59" t="s">
        <v>768</v>
      </c>
      <c r="F157" s="57" t="s">
        <v>310</v>
      </c>
      <c r="G157" s="60" t="s">
        <v>311</v>
      </c>
      <c r="H157" s="61"/>
      <c r="I157" s="80">
        <f>DATEDIF($I$2,D157,"d")</f>
        <v>1075</v>
      </c>
      <c r="J157" s="81">
        <f>PV($J$2/360*I157,1,-C157)</f>
        <v>42417.391304347831</v>
      </c>
      <c r="K157" s="82">
        <f>C157-J157</f>
        <v>25332.608695652169</v>
      </c>
      <c r="L157" s="83"/>
      <c r="M157" s="84">
        <f>$J$2/360*I157</f>
        <v>0.59722222222222221</v>
      </c>
      <c r="N157" s="82">
        <f>-PV(M157,1,C157,,0)</f>
        <v>42417.391304347831</v>
      </c>
    </row>
    <row r="158" spans="1:14" ht="50.25" customHeight="1">
      <c r="A158" s="55">
        <f>IF(B158="","",MAX(A$1:A157)+1)</f>
        <v>150</v>
      </c>
      <c r="B158" s="56" t="s">
        <v>1034</v>
      </c>
      <c r="C158" s="66">
        <v>124140</v>
      </c>
      <c r="D158" s="58">
        <v>43873</v>
      </c>
      <c r="E158" s="59" t="s">
        <v>769</v>
      </c>
      <c r="F158" s="57" t="s">
        <v>312</v>
      </c>
      <c r="G158" s="60" t="s">
        <v>313</v>
      </c>
      <c r="H158" s="61"/>
      <c r="I158" s="80">
        <f>DATEDIF($I$2,D158,"d")</f>
        <v>1078</v>
      </c>
      <c r="J158" s="81">
        <f>PV($J$2/360*I158,1,-C158)</f>
        <v>77641.417651146621</v>
      </c>
      <c r="K158" s="82">
        <f>C158-J158</f>
        <v>46498.582348853379</v>
      </c>
      <c r="L158" s="83"/>
      <c r="M158" s="84">
        <f>$J$2/360*I158</f>
        <v>0.59888888888888892</v>
      </c>
      <c r="N158" s="82">
        <f>-PV(M158,1,C158,,0)</f>
        <v>77641.417651146621</v>
      </c>
    </row>
    <row r="159" spans="1:14" ht="50.25" customHeight="1">
      <c r="A159" s="55">
        <f>IF(B159="","",MAX(A$1:A158)+1)</f>
        <v>151</v>
      </c>
      <c r="B159" s="56" t="s">
        <v>1035</v>
      </c>
      <c r="C159" s="66">
        <v>104174</v>
      </c>
      <c r="D159" s="58">
        <v>43878</v>
      </c>
      <c r="E159" s="59" t="s">
        <v>770</v>
      </c>
      <c r="F159" s="57" t="s">
        <v>314</v>
      </c>
      <c r="G159" s="60" t="s">
        <v>315</v>
      </c>
      <c r="H159" s="61"/>
      <c r="I159" s="80">
        <f>DATEDIF($I$2,D159,"d")</f>
        <v>1083</v>
      </c>
      <c r="J159" s="81">
        <f>PV($J$2/360*I159,1,-C159)</f>
        <v>65040.998959417258</v>
      </c>
      <c r="K159" s="82">
        <f>C159-J159</f>
        <v>39133.001040582742</v>
      </c>
      <c r="L159" s="83"/>
      <c r="M159" s="84">
        <f>$J$2/360*I159</f>
        <v>0.60166666666666668</v>
      </c>
      <c r="N159" s="82">
        <f>-PV(M159,1,C159,,0)</f>
        <v>65040.998959417258</v>
      </c>
    </row>
    <row r="160" spans="1:14" ht="50.25" customHeight="1">
      <c r="A160" s="55">
        <f>IF(B160="","",MAX(A$1:A159)+1)</f>
        <v>152</v>
      </c>
      <c r="B160" s="56" t="s">
        <v>1036</v>
      </c>
      <c r="C160" s="66">
        <v>62523</v>
      </c>
      <c r="D160" s="58">
        <v>43889</v>
      </c>
      <c r="E160" s="59" t="s">
        <v>771</v>
      </c>
      <c r="F160" s="57" t="s">
        <v>316</v>
      </c>
      <c r="G160" s="60" t="s">
        <v>317</v>
      </c>
      <c r="H160" s="61"/>
      <c r="I160" s="80">
        <f>DATEDIF($I$2,D160,"d")</f>
        <v>1094</v>
      </c>
      <c r="J160" s="81">
        <f>PV($J$2/360*I160,1,-C160)</f>
        <v>38887.836903939184</v>
      </c>
      <c r="K160" s="82">
        <f>C160-J160</f>
        <v>23635.163096060816</v>
      </c>
      <c r="L160" s="83"/>
      <c r="M160" s="84">
        <f>$J$2/360*I160</f>
        <v>0.60777777777777775</v>
      </c>
      <c r="N160" s="82">
        <f>-PV(M160,1,C160,,0)</f>
        <v>38887.836903939184</v>
      </c>
    </row>
    <row r="161" spans="1:14" ht="50.25" customHeight="1">
      <c r="A161" s="55">
        <f>IF(B161="","",MAX(A$1:A160)+1)</f>
        <v>153</v>
      </c>
      <c r="B161" s="56" t="s">
        <v>1037</v>
      </c>
      <c r="C161" s="66">
        <v>65730</v>
      </c>
      <c r="D161" s="58">
        <v>43889</v>
      </c>
      <c r="E161" s="59" t="s">
        <v>772</v>
      </c>
      <c r="F161" s="57" t="s">
        <v>318</v>
      </c>
      <c r="G161" s="60" t="s">
        <v>319</v>
      </c>
      <c r="H161" s="61"/>
      <c r="I161" s="80">
        <f>DATEDIF($I$2,D161,"d")</f>
        <v>1094</v>
      </c>
      <c r="J161" s="81">
        <f>PV($J$2/360*I161,1,-C161)</f>
        <v>40882.515549412579</v>
      </c>
      <c r="K161" s="82">
        <f>C161-J161</f>
        <v>24847.484450587421</v>
      </c>
      <c r="L161" s="83"/>
      <c r="M161" s="84">
        <f>$J$2/360*I161</f>
        <v>0.60777777777777775</v>
      </c>
      <c r="N161" s="82">
        <f>-PV(M161,1,C161,,0)</f>
        <v>40882.515549412579</v>
      </c>
    </row>
    <row r="162" spans="1:14" ht="50.25" customHeight="1">
      <c r="A162" s="55">
        <f>IF(B162="","",MAX(A$1:A161)+1)</f>
        <v>154</v>
      </c>
      <c r="B162" s="56" t="s">
        <v>1038</v>
      </c>
      <c r="C162" s="66">
        <v>51925</v>
      </c>
      <c r="D162" s="58">
        <v>43891</v>
      </c>
      <c r="E162" s="59" t="s">
        <v>773</v>
      </c>
      <c r="F162" s="57" t="s">
        <v>320</v>
      </c>
      <c r="G162" s="60" t="s">
        <v>321</v>
      </c>
      <c r="H162" s="61"/>
      <c r="I162" s="80">
        <f>DATEDIF($I$2,D162,"d")</f>
        <v>1096</v>
      </c>
      <c r="J162" s="81">
        <f>PV($J$2/360*I162,1,-C162)</f>
        <v>32273.825966850836</v>
      </c>
      <c r="K162" s="82">
        <f>C162-J162</f>
        <v>19651.174033149164</v>
      </c>
      <c r="L162" s="83"/>
      <c r="M162" s="84">
        <f>$J$2/360*I162</f>
        <v>0.60888888888888892</v>
      </c>
      <c r="N162" s="82">
        <f>-PV(M162,1,C162,,0)</f>
        <v>32273.825966850836</v>
      </c>
    </row>
    <row r="163" spans="1:14" ht="50.25" customHeight="1">
      <c r="A163" s="55">
        <f>IF(B163="","",MAX(A$1:A162)+1)</f>
        <v>155</v>
      </c>
      <c r="B163" s="56" t="s">
        <v>1039</v>
      </c>
      <c r="C163" s="66">
        <v>115800</v>
      </c>
      <c r="D163" s="58">
        <v>43891</v>
      </c>
      <c r="E163" s="59" t="s">
        <v>774</v>
      </c>
      <c r="F163" s="57" t="s">
        <v>322</v>
      </c>
      <c r="G163" s="60" t="s">
        <v>323</v>
      </c>
      <c r="H163" s="61"/>
      <c r="I163" s="80">
        <f>DATEDIF($I$2,D163,"d")</f>
        <v>1096</v>
      </c>
      <c r="J163" s="81">
        <f>PV($J$2/360*I163,1,-C163)</f>
        <v>71975.138121546974</v>
      </c>
      <c r="K163" s="82">
        <f>C163-J163</f>
        <v>43824.861878453026</v>
      </c>
      <c r="L163" s="83"/>
      <c r="M163" s="84">
        <f>$J$2/360*I163</f>
        <v>0.60888888888888892</v>
      </c>
      <c r="N163" s="82">
        <f>-PV(M163,1,C163,,0)</f>
        <v>71975.138121546974</v>
      </c>
    </row>
    <row r="164" spans="1:14" ht="50.25" customHeight="1">
      <c r="A164" s="55">
        <f>IF(B164="","",MAX(A$1:A163)+1)</f>
        <v>156</v>
      </c>
      <c r="B164" s="56" t="s">
        <v>1040</v>
      </c>
      <c r="C164" s="66">
        <v>240000</v>
      </c>
      <c r="D164" s="58">
        <v>43895</v>
      </c>
      <c r="E164" s="59" t="s">
        <v>775</v>
      </c>
      <c r="F164" s="57" t="s">
        <v>324</v>
      </c>
      <c r="G164" s="60" t="s">
        <v>325</v>
      </c>
      <c r="H164" s="61"/>
      <c r="I164" s="80">
        <f>DATEDIF($I$2,D164,"d")</f>
        <v>1100</v>
      </c>
      <c r="J164" s="81">
        <f>PV($J$2/360*I164,1,-C164)</f>
        <v>148965.5172413793</v>
      </c>
      <c r="K164" s="82">
        <f>C164-J164</f>
        <v>91034.482758620696</v>
      </c>
      <c r="L164" s="83"/>
      <c r="M164" s="84">
        <f>$J$2/360*I164</f>
        <v>0.61111111111111116</v>
      </c>
      <c r="N164" s="82">
        <f>-PV(M164,1,C164,,0)</f>
        <v>148965.5172413793</v>
      </c>
    </row>
    <row r="165" spans="1:14" ht="50.25" customHeight="1">
      <c r="A165" s="55">
        <f>IF(B165="","",MAX(A$1:A164)+1)</f>
        <v>157</v>
      </c>
      <c r="B165" s="56" t="s">
        <v>1041</v>
      </c>
      <c r="C165" s="66">
        <v>43800</v>
      </c>
      <c r="D165" s="58">
        <v>43897</v>
      </c>
      <c r="E165" s="59" t="s">
        <v>776</v>
      </c>
      <c r="F165" s="57" t="s">
        <v>326</v>
      </c>
      <c r="G165" s="60" t="s">
        <v>327</v>
      </c>
      <c r="H165" s="61"/>
      <c r="I165" s="80">
        <f>DATEDIF($I$2,D165,"d")</f>
        <v>1102</v>
      </c>
      <c r="J165" s="81">
        <f>PV($J$2/360*I165,1,-C165)</f>
        <v>27167.470709855272</v>
      </c>
      <c r="K165" s="82">
        <f>C165-J165</f>
        <v>16632.529290144728</v>
      </c>
      <c r="L165" s="83"/>
      <c r="M165" s="84">
        <f>$J$2/360*I165</f>
        <v>0.61222222222222222</v>
      </c>
      <c r="N165" s="82">
        <f>-PV(M165,1,C165,,0)</f>
        <v>27167.470709855272</v>
      </c>
    </row>
    <row r="166" spans="1:14" ht="50.25" customHeight="1">
      <c r="A166" s="55">
        <f>IF(B166="","",MAX(A$1:A165)+1)</f>
        <v>158</v>
      </c>
      <c r="B166" s="56" t="s">
        <v>1042</v>
      </c>
      <c r="C166" s="66">
        <v>115000</v>
      </c>
      <c r="D166" s="58">
        <v>43897</v>
      </c>
      <c r="E166" s="59" t="s">
        <v>777</v>
      </c>
      <c r="F166" s="57" t="s">
        <v>328</v>
      </c>
      <c r="G166" s="60" t="s">
        <v>329</v>
      </c>
      <c r="H166" s="61"/>
      <c r="I166" s="80">
        <f>DATEDIF($I$2,D166,"d")</f>
        <v>1102</v>
      </c>
      <c r="J166" s="81">
        <f>PV($J$2/360*I166,1,-C166)</f>
        <v>71330.117160578913</v>
      </c>
      <c r="K166" s="82">
        <f>C166-J166</f>
        <v>43669.882839421087</v>
      </c>
      <c r="L166" s="83"/>
      <c r="M166" s="84">
        <f>$J$2/360*I166</f>
        <v>0.61222222222222222</v>
      </c>
      <c r="N166" s="82">
        <f>-PV(M166,1,C166,,0)</f>
        <v>71330.117160578913</v>
      </c>
    </row>
    <row r="167" spans="1:14" ht="50.25" customHeight="1">
      <c r="A167" s="55">
        <f>IF(B167="","",MAX(A$1:A166)+1)</f>
        <v>159</v>
      </c>
      <c r="B167" s="56" t="s">
        <v>1043</v>
      </c>
      <c r="C167" s="66">
        <v>43800</v>
      </c>
      <c r="D167" s="58">
        <v>43897</v>
      </c>
      <c r="E167" s="59" t="s">
        <v>778</v>
      </c>
      <c r="F167" s="57" t="s">
        <v>330</v>
      </c>
      <c r="G167" s="60" t="s">
        <v>331</v>
      </c>
      <c r="H167" s="61"/>
      <c r="I167" s="80">
        <f>DATEDIF($I$2,D167,"d")</f>
        <v>1102</v>
      </c>
      <c r="J167" s="81">
        <f>PV($J$2/360*I167,1,-C167)</f>
        <v>27167.470709855272</v>
      </c>
      <c r="K167" s="82">
        <f>C167-J167</f>
        <v>16632.529290144728</v>
      </c>
      <c r="L167" s="83"/>
      <c r="M167" s="84">
        <f>$J$2/360*I167</f>
        <v>0.61222222222222222</v>
      </c>
      <c r="N167" s="82">
        <f>-PV(M167,1,C167,,0)</f>
        <v>27167.470709855272</v>
      </c>
    </row>
    <row r="168" spans="1:14" ht="50.25" customHeight="1">
      <c r="A168" s="55">
        <f>IF(B168="","",MAX(A$1:A167)+1)</f>
        <v>160</v>
      </c>
      <c r="B168" s="56" t="s">
        <v>1044</v>
      </c>
      <c r="C168" s="66">
        <v>115000</v>
      </c>
      <c r="D168" s="58">
        <v>43897</v>
      </c>
      <c r="E168" s="59" t="s">
        <v>779</v>
      </c>
      <c r="F168" s="57" t="s">
        <v>332</v>
      </c>
      <c r="G168" s="60" t="s">
        <v>333</v>
      </c>
      <c r="H168" s="61"/>
      <c r="I168" s="80">
        <f>DATEDIF($I$2,D168,"d")</f>
        <v>1102</v>
      </c>
      <c r="J168" s="81">
        <f>PV($J$2/360*I168,1,-C168)</f>
        <v>71330.117160578913</v>
      </c>
      <c r="K168" s="82">
        <f>C168-J168</f>
        <v>43669.882839421087</v>
      </c>
      <c r="L168" s="83"/>
      <c r="M168" s="84">
        <f>$J$2/360*I168</f>
        <v>0.61222222222222222</v>
      </c>
      <c r="N168" s="82">
        <f>-PV(M168,1,C168,,0)</f>
        <v>71330.117160578913</v>
      </c>
    </row>
    <row r="169" spans="1:14" ht="50.25" customHeight="1">
      <c r="A169" s="55">
        <f>IF(B169="","",MAX(A$1:A168)+1)</f>
        <v>161</v>
      </c>
      <c r="B169" s="56" t="s">
        <v>1045</v>
      </c>
      <c r="C169" s="66">
        <v>40800</v>
      </c>
      <c r="D169" s="58">
        <v>43903</v>
      </c>
      <c r="E169" s="59" t="s">
        <v>780</v>
      </c>
      <c r="F169" s="57" t="s">
        <v>334</v>
      </c>
      <c r="G169" s="60" t="s">
        <v>335</v>
      </c>
      <c r="H169" s="61"/>
      <c r="I169" s="80">
        <f>DATEDIF($I$2,D169,"d")</f>
        <v>1108</v>
      </c>
      <c r="J169" s="81">
        <f>PV($J$2/360*I169,1,-C169)</f>
        <v>25254.470426409902</v>
      </c>
      <c r="K169" s="82">
        <f>C169-J169</f>
        <v>15545.529573590098</v>
      </c>
      <c r="L169" s="83"/>
      <c r="M169" s="84">
        <f>$J$2/360*I169</f>
        <v>0.61555555555555552</v>
      </c>
      <c r="N169" s="82">
        <f>-PV(M169,1,C169,,0)</f>
        <v>25254.470426409902</v>
      </c>
    </row>
    <row r="170" spans="1:14" ht="50.25" customHeight="1">
      <c r="A170" s="55">
        <f>IF(B170="","",MAX(A$1:A169)+1)</f>
        <v>162</v>
      </c>
      <c r="B170" s="56" t="s">
        <v>1046</v>
      </c>
      <c r="C170" s="66">
        <v>176555</v>
      </c>
      <c r="D170" s="58">
        <v>43905</v>
      </c>
      <c r="E170" s="59" t="s">
        <v>781</v>
      </c>
      <c r="F170" s="57" t="s">
        <v>336</v>
      </c>
      <c r="G170" s="60" t="s">
        <v>337</v>
      </c>
      <c r="H170" s="61"/>
      <c r="I170" s="80">
        <f>DATEDIF($I$2,D170,"d")</f>
        <v>1110</v>
      </c>
      <c r="J170" s="81">
        <f>PV($J$2/360*I170,1,-C170)</f>
        <v>109209.27835051547</v>
      </c>
      <c r="K170" s="82">
        <f>C170-J170</f>
        <v>67345.721649484534</v>
      </c>
      <c r="L170" s="83"/>
      <c r="M170" s="84">
        <f>$J$2/360*I170</f>
        <v>0.6166666666666667</v>
      </c>
      <c r="N170" s="82">
        <f>-PV(M170,1,C170,,0)</f>
        <v>109209.27835051547</v>
      </c>
    </row>
    <row r="171" spans="1:14" ht="50.25" customHeight="1">
      <c r="A171" s="55">
        <f>IF(B171="","",MAX(A$1:A170)+1)</f>
        <v>163</v>
      </c>
      <c r="B171" s="56" t="s">
        <v>1047</v>
      </c>
      <c r="C171" s="66">
        <v>81350</v>
      </c>
      <c r="D171" s="58">
        <v>43905</v>
      </c>
      <c r="E171" s="59" t="s">
        <v>782</v>
      </c>
      <c r="F171" s="57" t="s">
        <v>338</v>
      </c>
      <c r="G171" s="60" t="s">
        <v>339</v>
      </c>
      <c r="H171" s="61"/>
      <c r="I171" s="80">
        <f>DATEDIF($I$2,D171,"d")</f>
        <v>1110</v>
      </c>
      <c r="J171" s="81">
        <f>PV($J$2/360*I171,1,-C171)</f>
        <v>50319.587628865978</v>
      </c>
      <c r="K171" s="82">
        <f>C171-J171</f>
        <v>31030.412371134022</v>
      </c>
      <c r="L171" s="83"/>
      <c r="M171" s="84">
        <f>$J$2/360*I171</f>
        <v>0.6166666666666667</v>
      </c>
      <c r="N171" s="82">
        <f>-PV(M171,1,C171,,0)</f>
        <v>50319.587628865978</v>
      </c>
    </row>
    <row r="172" spans="1:14" ht="50.25" customHeight="1">
      <c r="A172" s="55">
        <f>IF(B172="","",MAX(A$1:A171)+1)</f>
        <v>164</v>
      </c>
      <c r="B172" s="56" t="s">
        <v>1048</v>
      </c>
      <c r="C172" s="66">
        <v>250000</v>
      </c>
      <c r="D172" s="58">
        <v>43910</v>
      </c>
      <c r="E172" s="59" t="s">
        <v>783</v>
      </c>
      <c r="F172" s="57" t="s">
        <v>340</v>
      </c>
      <c r="G172" s="60" t="s">
        <v>341</v>
      </c>
      <c r="H172" s="61"/>
      <c r="I172" s="80">
        <f>DATEDIF($I$2,D172,"d")</f>
        <v>1115</v>
      </c>
      <c r="J172" s="81">
        <f>PV($J$2/360*I172,1,-C172)</f>
        <v>154373.92795883361</v>
      </c>
      <c r="K172" s="82">
        <f>C172-J172</f>
        <v>95626.072041166393</v>
      </c>
      <c r="L172" s="83"/>
      <c r="M172" s="84">
        <f>$J$2/360*I172</f>
        <v>0.61944444444444446</v>
      </c>
      <c r="N172" s="82">
        <f>-PV(M172,1,C172,,0)</f>
        <v>154373.92795883361</v>
      </c>
    </row>
    <row r="173" spans="1:14" ht="50.25" customHeight="1">
      <c r="A173" s="55">
        <f>IF(B173="","",MAX(A$1:A172)+1)</f>
        <v>165</v>
      </c>
      <c r="B173" s="56" t="s">
        <v>1049</v>
      </c>
      <c r="C173" s="66">
        <v>245000</v>
      </c>
      <c r="D173" s="58">
        <v>43910</v>
      </c>
      <c r="E173" s="59" t="s">
        <v>784</v>
      </c>
      <c r="F173" s="57" t="s">
        <v>342</v>
      </c>
      <c r="G173" s="60" t="s">
        <v>343</v>
      </c>
      <c r="H173" s="61"/>
      <c r="I173" s="80">
        <f>DATEDIF($I$2,D173,"d")</f>
        <v>1115</v>
      </c>
      <c r="J173" s="81">
        <f>PV($J$2/360*I173,1,-C173)</f>
        <v>151286.44939965694</v>
      </c>
      <c r="K173" s="82">
        <f>C173-J173</f>
        <v>93713.550600343064</v>
      </c>
      <c r="L173" s="83"/>
      <c r="M173" s="84">
        <f>$J$2/360*I173</f>
        <v>0.61944444444444446</v>
      </c>
      <c r="N173" s="82">
        <f>-PV(M173,1,C173,,0)</f>
        <v>151286.44939965694</v>
      </c>
    </row>
    <row r="174" spans="1:14" ht="50.25" customHeight="1">
      <c r="A174" s="55">
        <f>IF(B174="","",MAX(A$1:A173)+1)</f>
        <v>166</v>
      </c>
      <c r="B174" s="56" t="s">
        <v>1050</v>
      </c>
      <c r="C174" s="66">
        <v>376925</v>
      </c>
      <c r="D174" s="58">
        <v>43922</v>
      </c>
      <c r="E174" s="59" t="s">
        <v>785</v>
      </c>
      <c r="F174" s="57" t="s">
        <v>344</v>
      </c>
      <c r="G174" s="60" t="s">
        <v>345</v>
      </c>
      <c r="H174" s="61"/>
      <c r="I174" s="80">
        <f>DATEDIF($I$2,D174,"d")</f>
        <v>1127</v>
      </c>
      <c r="J174" s="81">
        <f>PV($J$2/360*I174,1,-C174)</f>
        <v>231795.35360437309</v>
      </c>
      <c r="K174" s="82">
        <f>C174-J174</f>
        <v>145129.64639562691</v>
      </c>
      <c r="L174" s="83"/>
      <c r="M174" s="84">
        <f>$J$2/360*I174</f>
        <v>0.62611111111111106</v>
      </c>
      <c r="N174" s="82">
        <f>-PV(M174,1,C174,,0)</f>
        <v>231795.35360437309</v>
      </c>
    </row>
    <row r="175" spans="1:14" ht="50.25" customHeight="1">
      <c r="A175" s="55">
        <f>IF(B175="","",MAX(A$1:A174)+1)</f>
        <v>167</v>
      </c>
      <c r="B175" s="56" t="s">
        <v>1051</v>
      </c>
      <c r="C175" s="66">
        <v>92000</v>
      </c>
      <c r="D175" s="58">
        <v>43922</v>
      </c>
      <c r="E175" s="59" t="s">
        <v>786</v>
      </c>
      <c r="F175" s="57" t="s">
        <v>346</v>
      </c>
      <c r="G175" s="60" t="s">
        <v>347</v>
      </c>
      <c r="H175" s="61"/>
      <c r="I175" s="80">
        <f>DATEDIF($I$2,D175,"d")</f>
        <v>1127</v>
      </c>
      <c r="J175" s="81">
        <f>PV($J$2/360*I175,1,-C175)</f>
        <v>56576.699692517941</v>
      </c>
      <c r="K175" s="82">
        <f>C175-J175</f>
        <v>35423.300307482059</v>
      </c>
      <c r="L175" s="83"/>
      <c r="M175" s="84">
        <f>$J$2/360*I175</f>
        <v>0.62611111111111106</v>
      </c>
      <c r="N175" s="82">
        <f>-PV(M175,1,C175,,0)</f>
        <v>56576.699692517941</v>
      </c>
    </row>
    <row r="176" spans="1:14" ht="50.25" customHeight="1">
      <c r="A176" s="55">
        <f>IF(B176="","",MAX(A$1:A175)+1)</f>
        <v>168</v>
      </c>
      <c r="B176" s="56" t="s">
        <v>1052</v>
      </c>
      <c r="C176" s="66">
        <v>230000</v>
      </c>
      <c r="D176" s="58">
        <v>43922</v>
      </c>
      <c r="E176" s="59" t="s">
        <v>787</v>
      </c>
      <c r="F176" s="57" t="s">
        <v>348</v>
      </c>
      <c r="G176" s="60" t="s">
        <v>349</v>
      </c>
      <c r="H176" s="61"/>
      <c r="I176" s="80">
        <f>DATEDIF($I$2,D176,"d")</f>
        <v>1127</v>
      </c>
      <c r="J176" s="81">
        <f>PV($J$2/360*I176,1,-C176)</f>
        <v>141441.74923129485</v>
      </c>
      <c r="K176" s="82">
        <f>C176-J176</f>
        <v>88558.250768705155</v>
      </c>
      <c r="L176" s="83"/>
      <c r="M176" s="84">
        <f>$J$2/360*I176</f>
        <v>0.62611111111111106</v>
      </c>
      <c r="N176" s="82">
        <f>-PV(M176,1,C176,,0)</f>
        <v>141441.74923129485</v>
      </c>
    </row>
    <row r="177" spans="1:14" ht="50.25" customHeight="1">
      <c r="A177" s="55">
        <f>IF(B177="","",MAX(A$1:A176)+1)</f>
        <v>169</v>
      </c>
      <c r="B177" s="56" t="s">
        <v>1053</v>
      </c>
      <c r="C177" s="66">
        <v>161300</v>
      </c>
      <c r="D177" s="58">
        <v>43924</v>
      </c>
      <c r="E177" s="59" t="s">
        <v>788</v>
      </c>
      <c r="F177" s="57" t="s">
        <v>350</v>
      </c>
      <c r="G177" s="60" t="s">
        <v>351</v>
      </c>
      <c r="H177" s="61"/>
      <c r="I177" s="80">
        <f>DATEDIF($I$2,D177,"d")</f>
        <v>1129</v>
      </c>
      <c r="J177" s="81">
        <f>PV($J$2/360*I177,1,-C177)</f>
        <v>99125.981563673602</v>
      </c>
      <c r="K177" s="82">
        <f>C177-J177</f>
        <v>62174.018436326398</v>
      </c>
      <c r="L177" s="83"/>
      <c r="M177" s="84">
        <f>$J$2/360*I177</f>
        <v>0.62722222222222224</v>
      </c>
      <c r="N177" s="82">
        <f>-PV(M177,1,C177,,0)</f>
        <v>99125.981563673602</v>
      </c>
    </row>
    <row r="178" spans="1:14" ht="50.25" customHeight="1">
      <c r="A178" s="55">
        <f>IF(B178="","",MAX(A$1:A177)+1)</f>
        <v>170</v>
      </c>
      <c r="B178" s="56" t="s">
        <v>1054</v>
      </c>
      <c r="C178" s="66">
        <v>95000</v>
      </c>
      <c r="D178" s="58">
        <v>43924</v>
      </c>
      <c r="E178" s="59" t="s">
        <v>789</v>
      </c>
      <c r="F178" s="57" t="s">
        <v>352</v>
      </c>
      <c r="G178" s="60" t="s">
        <v>353</v>
      </c>
      <c r="H178" s="61"/>
      <c r="I178" s="80">
        <f>DATEDIF($I$2,D178,"d")</f>
        <v>1129</v>
      </c>
      <c r="J178" s="81">
        <f>PV($J$2/360*I178,1,-C178)</f>
        <v>58381.700238989411</v>
      </c>
      <c r="K178" s="82">
        <f>C178-J178</f>
        <v>36618.299761010589</v>
      </c>
      <c r="L178" s="83"/>
      <c r="M178" s="84">
        <f>$J$2/360*I178</f>
        <v>0.62722222222222224</v>
      </c>
      <c r="N178" s="82">
        <f>-PV(M178,1,C178,,0)</f>
        <v>58381.700238989411</v>
      </c>
    </row>
    <row r="179" spans="1:14" ht="50.25" customHeight="1">
      <c r="A179" s="55">
        <f>IF(B179="","",MAX(A$1:A178)+1)</f>
        <v>171</v>
      </c>
      <c r="B179" s="56" t="s">
        <v>1055</v>
      </c>
      <c r="C179" s="66">
        <v>109275</v>
      </c>
      <c r="D179" s="58">
        <v>43946</v>
      </c>
      <c r="E179" s="59" t="s">
        <v>790</v>
      </c>
      <c r="F179" s="57" t="s">
        <v>354</v>
      </c>
      <c r="G179" s="60" t="s">
        <v>355</v>
      </c>
      <c r="H179" s="61"/>
      <c r="I179" s="80">
        <f>DATEDIF($I$2,D179,"d")</f>
        <v>1151</v>
      </c>
      <c r="J179" s="81">
        <f>PV($J$2/360*I179,1,-C179)</f>
        <v>66653.676719756011</v>
      </c>
      <c r="K179" s="82">
        <f>C179-J179</f>
        <v>42621.323280243989</v>
      </c>
      <c r="L179" s="83"/>
      <c r="M179" s="84">
        <f>$J$2/360*I179</f>
        <v>0.63944444444444448</v>
      </c>
      <c r="N179" s="82">
        <f>-PV(M179,1,C179,,0)</f>
        <v>66653.676719756011</v>
      </c>
    </row>
    <row r="180" spans="1:14" ht="50.25" customHeight="1">
      <c r="A180" s="55">
        <f>IF(B180="","",MAX(A$1:A179)+1)</f>
        <v>172</v>
      </c>
      <c r="B180" s="56" t="s">
        <v>1056</v>
      </c>
      <c r="C180" s="66">
        <v>102100</v>
      </c>
      <c r="D180" s="58">
        <v>43952</v>
      </c>
      <c r="E180" s="59" t="s">
        <v>791</v>
      </c>
      <c r="F180" s="57" t="s">
        <v>356</v>
      </c>
      <c r="G180" s="60" t="s">
        <v>357</v>
      </c>
      <c r="H180" s="61"/>
      <c r="I180" s="80">
        <f>DATEDIF($I$2,D180,"d")</f>
        <v>1157</v>
      </c>
      <c r="J180" s="81">
        <f>PV($J$2/360*I180,1,-C180)</f>
        <v>62150.828542441675</v>
      </c>
      <c r="K180" s="82">
        <f>C180-J180</f>
        <v>39949.171457558325</v>
      </c>
      <c r="L180" s="83"/>
      <c r="M180" s="84">
        <f>$J$2/360*I180</f>
        <v>0.64277777777777778</v>
      </c>
      <c r="N180" s="82">
        <f>-PV(M180,1,C180,,0)</f>
        <v>62150.828542441675</v>
      </c>
    </row>
    <row r="181" spans="1:14" ht="50.25" customHeight="1">
      <c r="A181" s="55">
        <f>IF(B181="","",MAX(A$1:A180)+1)</f>
        <v>173</v>
      </c>
      <c r="B181" s="56" t="s">
        <v>1057</v>
      </c>
      <c r="C181" s="66">
        <v>117080</v>
      </c>
      <c r="D181" s="58">
        <v>43952</v>
      </c>
      <c r="E181" s="59" t="s">
        <v>792</v>
      </c>
      <c r="F181" s="57" t="s">
        <v>358</v>
      </c>
      <c r="G181" s="60" t="s">
        <v>359</v>
      </c>
      <c r="H181" s="61"/>
      <c r="I181" s="80">
        <f>DATEDIF($I$2,D181,"d")</f>
        <v>1157</v>
      </c>
      <c r="J181" s="81">
        <f>PV($J$2/360*I181,1,-C181)</f>
        <v>71269.529928982083</v>
      </c>
      <c r="K181" s="82">
        <f>C181-J181</f>
        <v>45810.470071017917</v>
      </c>
      <c r="L181" s="83"/>
      <c r="M181" s="84">
        <f>$J$2/360*I181</f>
        <v>0.64277777777777778</v>
      </c>
      <c r="N181" s="82">
        <f>-PV(M181,1,C181,,0)</f>
        <v>71269.529928982083</v>
      </c>
    </row>
    <row r="182" spans="1:14" ht="50.25" customHeight="1">
      <c r="A182" s="55">
        <f>IF(B182="","",MAX(A$1:A181)+1)</f>
        <v>174</v>
      </c>
      <c r="B182" s="56" t="s">
        <v>1058</v>
      </c>
      <c r="C182" s="66">
        <v>67750</v>
      </c>
      <c r="D182" s="58">
        <v>43960</v>
      </c>
      <c r="E182" s="59" t="s">
        <v>793</v>
      </c>
      <c r="F182" s="57" t="s">
        <v>360</v>
      </c>
      <c r="G182" s="60" t="s">
        <v>361</v>
      </c>
      <c r="H182" s="61"/>
      <c r="I182" s="80">
        <f>DATEDIF($I$2,D182,"d")</f>
        <v>1165</v>
      </c>
      <c r="J182" s="81">
        <f>PV($J$2/360*I182,1,-C182)</f>
        <v>41129.848229342322</v>
      </c>
      <c r="K182" s="82">
        <f>C182-J182</f>
        <v>26620.151770657678</v>
      </c>
      <c r="L182" s="83"/>
      <c r="M182" s="84">
        <f>$J$2/360*I182</f>
        <v>0.64722222222222225</v>
      </c>
      <c r="N182" s="82">
        <f>-PV(M182,1,C182,,0)</f>
        <v>41129.848229342322</v>
      </c>
    </row>
    <row r="183" spans="1:14" ht="50.25" customHeight="1">
      <c r="A183" s="55">
        <f>IF(B183="","",MAX(A$1:A182)+1)</f>
        <v>175</v>
      </c>
      <c r="B183" s="56" t="s">
        <v>1059</v>
      </c>
      <c r="C183" s="66">
        <v>94868</v>
      </c>
      <c r="D183" s="58">
        <v>43968</v>
      </c>
      <c r="E183" s="59" t="s">
        <v>794</v>
      </c>
      <c r="F183" s="57" t="s">
        <v>362</v>
      </c>
      <c r="G183" s="60" t="s">
        <v>363</v>
      </c>
      <c r="H183" s="61"/>
      <c r="I183" s="80">
        <f>DATEDIF($I$2,D183,"d")</f>
        <v>1173</v>
      </c>
      <c r="J183" s="81">
        <f>PV($J$2/360*I183,1,-C183)</f>
        <v>57437.739656912214</v>
      </c>
      <c r="K183" s="82">
        <f>C183-J183</f>
        <v>37430.260343087786</v>
      </c>
      <c r="L183" s="83"/>
      <c r="M183" s="84">
        <f>$J$2/360*I183</f>
        <v>0.65166666666666662</v>
      </c>
      <c r="N183" s="82">
        <f>-PV(M183,1,C183,,0)</f>
        <v>57437.739656912214</v>
      </c>
    </row>
    <row r="184" spans="1:14" ht="50.25" customHeight="1">
      <c r="A184" s="55">
        <f>IF(B184="","",MAX(A$1:A183)+1)</f>
        <v>176</v>
      </c>
      <c r="B184" s="56" t="s">
        <v>1060</v>
      </c>
      <c r="C184" s="66">
        <v>62523</v>
      </c>
      <c r="D184" s="58">
        <v>43979</v>
      </c>
      <c r="E184" s="59" t="s">
        <v>795</v>
      </c>
      <c r="F184" s="57" t="s">
        <v>364</v>
      </c>
      <c r="G184" s="60" t="s">
        <v>365</v>
      </c>
      <c r="H184" s="61"/>
      <c r="I184" s="80">
        <f>DATEDIF($I$2,D184,"d")</f>
        <v>1184</v>
      </c>
      <c r="J184" s="81">
        <f>PV($J$2/360*I184,1,-C184)</f>
        <v>37714.946380697053</v>
      </c>
      <c r="K184" s="82">
        <f>C184-J184</f>
        <v>24808.053619302947</v>
      </c>
      <c r="L184" s="83"/>
      <c r="M184" s="84">
        <f>$J$2/360*I184</f>
        <v>0.65777777777777779</v>
      </c>
      <c r="N184" s="82">
        <f>-PV(M184,1,C184,,0)</f>
        <v>37714.946380697053</v>
      </c>
    </row>
    <row r="185" spans="1:14" ht="50.25" customHeight="1">
      <c r="A185" s="55">
        <f>IF(B185="","",MAX(A$1:A184)+1)</f>
        <v>177</v>
      </c>
      <c r="B185" s="56" t="s">
        <v>1061</v>
      </c>
      <c r="C185" s="66">
        <v>65730</v>
      </c>
      <c r="D185" s="58">
        <v>43982</v>
      </c>
      <c r="E185" s="59" t="s">
        <v>796</v>
      </c>
      <c r="F185" s="57" t="s">
        <v>366</v>
      </c>
      <c r="G185" s="60" t="s">
        <v>367</v>
      </c>
      <c r="H185" s="61"/>
      <c r="I185" s="80">
        <f>DATEDIF($I$2,D185,"d")</f>
        <v>1187</v>
      </c>
      <c r="J185" s="81">
        <f>PV($J$2/360*I185,1,-C185)</f>
        <v>39609.641781051228</v>
      </c>
      <c r="K185" s="82">
        <f>C185-J185</f>
        <v>26120.358218948772</v>
      </c>
      <c r="L185" s="83"/>
      <c r="M185" s="84">
        <f>$J$2/360*I185</f>
        <v>0.65944444444444439</v>
      </c>
      <c r="N185" s="82">
        <f>-PV(M185,1,C185,,0)</f>
        <v>39609.641781051228</v>
      </c>
    </row>
    <row r="186" spans="1:14" ht="50.25" customHeight="1">
      <c r="A186" s="55">
        <f>IF(B186="","",MAX(A$1:A185)+1)</f>
        <v>178</v>
      </c>
      <c r="B186" s="56" t="s">
        <v>1062</v>
      </c>
      <c r="C186" s="66">
        <v>51925</v>
      </c>
      <c r="D186" s="58">
        <v>43983</v>
      </c>
      <c r="E186" s="59" t="s">
        <v>797</v>
      </c>
      <c r="F186" s="57" t="s">
        <v>368</v>
      </c>
      <c r="G186" s="60" t="s">
        <v>369</v>
      </c>
      <c r="H186" s="61"/>
      <c r="I186" s="80">
        <f>DATEDIF($I$2,D186,"d")</f>
        <v>1188</v>
      </c>
      <c r="J186" s="81">
        <f>PV($J$2/360*I186,1,-C186)</f>
        <v>31280.120481927715</v>
      </c>
      <c r="K186" s="82">
        <f>C186-J186</f>
        <v>20644.879518072285</v>
      </c>
      <c r="L186" s="83"/>
      <c r="M186" s="84">
        <f>$J$2/360*I186</f>
        <v>0.66</v>
      </c>
      <c r="N186" s="82">
        <f>-PV(M186,1,C186,,0)</f>
        <v>31280.120481927715</v>
      </c>
    </row>
    <row r="187" spans="1:14" ht="50.25" customHeight="1">
      <c r="A187" s="55">
        <f>IF(B187="","",MAX(A$1:A186)+1)</f>
        <v>179</v>
      </c>
      <c r="B187" s="56" t="s">
        <v>1063</v>
      </c>
      <c r="C187" s="66">
        <v>253000</v>
      </c>
      <c r="D187" s="58">
        <v>43983</v>
      </c>
      <c r="E187" s="59" t="s">
        <v>798</v>
      </c>
      <c r="F187" s="57" t="s">
        <v>370</v>
      </c>
      <c r="G187" s="60" t="s">
        <v>371</v>
      </c>
      <c r="H187" s="61"/>
      <c r="I187" s="80">
        <f>DATEDIF($I$2,D187,"d")</f>
        <v>1188</v>
      </c>
      <c r="J187" s="81">
        <f>PV($J$2/360*I187,1,-C187)</f>
        <v>152409.63855421689</v>
      </c>
      <c r="K187" s="82">
        <f>C187-J187</f>
        <v>100590.36144578311</v>
      </c>
      <c r="L187" s="83"/>
      <c r="M187" s="84">
        <f>$J$2/360*I187</f>
        <v>0.66</v>
      </c>
      <c r="N187" s="82">
        <f>-PV(M187,1,C187,,0)</f>
        <v>152409.63855421689</v>
      </c>
    </row>
    <row r="188" spans="1:14" ht="50.25" customHeight="1">
      <c r="A188" s="55">
        <f>IF(B188="","",MAX(A$1:A187)+1)</f>
        <v>180</v>
      </c>
      <c r="B188" s="56" t="s">
        <v>1064</v>
      </c>
      <c r="C188" s="66">
        <v>115800</v>
      </c>
      <c r="D188" s="58">
        <v>43983</v>
      </c>
      <c r="E188" s="59" t="s">
        <v>799</v>
      </c>
      <c r="F188" s="57" t="s">
        <v>372</v>
      </c>
      <c r="G188" s="60" t="s">
        <v>373</v>
      </c>
      <c r="H188" s="61"/>
      <c r="I188" s="80">
        <f t="shared" ref="I188:I251" si="0">DATEDIF($I$2,D188,"d")</f>
        <v>1188</v>
      </c>
      <c r="J188" s="81">
        <f>PV($J$2/360*I188,1,-C188)</f>
        <v>69759.03614457832</v>
      </c>
      <c r="K188" s="82">
        <f>C188-J188</f>
        <v>46040.96385542168</v>
      </c>
      <c r="L188" s="83"/>
      <c r="M188" s="84">
        <f t="shared" ref="M188:M251" si="1">$J$2/360*I188</f>
        <v>0.66</v>
      </c>
      <c r="N188" s="82">
        <f>-PV(M188,1,C188,,0)</f>
        <v>69759.03614457832</v>
      </c>
    </row>
    <row r="189" spans="1:14" ht="50.25" customHeight="1">
      <c r="A189" s="55">
        <f>IF(B189="","",MAX(A$1:A188)+1)</f>
        <v>181</v>
      </c>
      <c r="B189" s="56" t="s">
        <v>1065</v>
      </c>
      <c r="C189" s="66">
        <v>202660</v>
      </c>
      <c r="D189" s="58">
        <v>43987</v>
      </c>
      <c r="E189" s="59" t="s">
        <v>800</v>
      </c>
      <c r="F189" s="57" t="s">
        <v>374</v>
      </c>
      <c r="G189" s="60" t="s">
        <v>375</v>
      </c>
      <c r="H189" s="61"/>
      <c r="I189" s="80">
        <f t="shared" si="0"/>
        <v>1192</v>
      </c>
      <c r="J189" s="81">
        <f>PV($J$2/360*I189,1,-C189)</f>
        <v>121921.1229946524</v>
      </c>
      <c r="K189" s="82">
        <f>C189-J189</f>
        <v>80738.877005347604</v>
      </c>
      <c r="L189" s="83"/>
      <c r="M189" s="84">
        <f t="shared" si="1"/>
        <v>0.66222222222222227</v>
      </c>
      <c r="N189" s="82">
        <f>-PV(M189,1,C189,,0)</f>
        <v>121921.1229946524</v>
      </c>
    </row>
    <row r="190" spans="1:14" ht="50.25" customHeight="1">
      <c r="A190" s="55">
        <f>IF(B190="","",MAX(A$1:A189)+1)</f>
        <v>182</v>
      </c>
      <c r="B190" s="56" t="s">
        <v>1066</v>
      </c>
      <c r="C190" s="66">
        <v>42500</v>
      </c>
      <c r="D190" s="58">
        <v>43988</v>
      </c>
      <c r="E190" s="59" t="s">
        <v>801</v>
      </c>
      <c r="F190" s="57" t="s">
        <v>376</v>
      </c>
      <c r="G190" s="60" t="s">
        <v>377</v>
      </c>
      <c r="H190" s="61"/>
      <c r="I190" s="80">
        <f t="shared" si="0"/>
        <v>1193</v>
      </c>
      <c r="J190" s="81">
        <f>PV($J$2/360*I190,1,-C190)</f>
        <v>25559.639158035417</v>
      </c>
      <c r="K190" s="82">
        <f>C190-J190</f>
        <v>16940.360841964583</v>
      </c>
      <c r="L190" s="83"/>
      <c r="M190" s="84">
        <f t="shared" si="1"/>
        <v>0.6627777777777778</v>
      </c>
      <c r="N190" s="82">
        <f>-PV(M190,1,C190,,0)</f>
        <v>25559.639158035417</v>
      </c>
    </row>
    <row r="191" spans="1:14" ht="50.25" customHeight="1">
      <c r="A191" s="55">
        <f>IF(B191="","",MAX(A$1:A190)+1)</f>
        <v>183</v>
      </c>
      <c r="B191" s="56" t="s">
        <v>1067</v>
      </c>
      <c r="C191" s="66">
        <v>43800</v>
      </c>
      <c r="D191" s="58">
        <v>43989</v>
      </c>
      <c r="E191" s="59" t="s">
        <v>802</v>
      </c>
      <c r="F191" s="57" t="s">
        <v>378</v>
      </c>
      <c r="G191" s="60" t="s">
        <v>379</v>
      </c>
      <c r="H191" s="61"/>
      <c r="I191" s="80">
        <f t="shared" si="0"/>
        <v>1194</v>
      </c>
      <c r="J191" s="81">
        <f>PV($J$2/360*I191,1,-C191)</f>
        <v>26332.665330661323</v>
      </c>
      <c r="K191" s="82">
        <f>C191-J191</f>
        <v>17467.334669338677</v>
      </c>
      <c r="L191" s="83"/>
      <c r="M191" s="84">
        <f t="shared" si="1"/>
        <v>0.66333333333333333</v>
      </c>
      <c r="N191" s="82">
        <f>-PV(M191,1,C191,,0)</f>
        <v>26332.665330661323</v>
      </c>
    </row>
    <row r="192" spans="1:14" ht="50.25" customHeight="1">
      <c r="A192" s="55">
        <f>IF(B192="","",MAX(A$1:A191)+1)</f>
        <v>184</v>
      </c>
      <c r="B192" s="56" t="s">
        <v>1068</v>
      </c>
      <c r="C192" s="66">
        <v>43800</v>
      </c>
      <c r="D192" s="58">
        <v>43989</v>
      </c>
      <c r="E192" s="59" t="s">
        <v>803</v>
      </c>
      <c r="F192" s="57" t="s">
        <v>380</v>
      </c>
      <c r="G192" s="60" t="s">
        <v>381</v>
      </c>
      <c r="H192" s="61"/>
      <c r="I192" s="80">
        <f t="shared" si="0"/>
        <v>1194</v>
      </c>
      <c r="J192" s="81">
        <f>PV($J$2/360*I192,1,-C192)</f>
        <v>26332.665330661323</v>
      </c>
      <c r="K192" s="82">
        <f>C192-J192</f>
        <v>17467.334669338677</v>
      </c>
      <c r="L192" s="83"/>
      <c r="M192" s="84">
        <f t="shared" si="1"/>
        <v>0.66333333333333333</v>
      </c>
      <c r="N192" s="82">
        <f>-PV(M192,1,C192,,0)</f>
        <v>26332.665330661323</v>
      </c>
    </row>
    <row r="193" spans="1:14" ht="50.25" customHeight="1">
      <c r="A193" s="55">
        <f>IF(B193="","",MAX(A$1:A192)+1)</f>
        <v>185</v>
      </c>
      <c r="B193" s="56" t="s">
        <v>1069</v>
      </c>
      <c r="C193" s="66">
        <v>40800</v>
      </c>
      <c r="D193" s="58">
        <v>43995</v>
      </c>
      <c r="E193" s="59" t="s">
        <v>804</v>
      </c>
      <c r="F193" s="57" t="s">
        <v>382</v>
      </c>
      <c r="G193" s="60" t="s">
        <v>383</v>
      </c>
      <c r="H193" s="61"/>
      <c r="I193" s="80">
        <f t="shared" si="0"/>
        <v>1200</v>
      </c>
      <c r="J193" s="81">
        <f>PV($J$2/360*I193,1,-C193)</f>
        <v>24479.999999999996</v>
      </c>
      <c r="K193" s="82">
        <f>C193-J193</f>
        <v>16320.000000000004</v>
      </c>
      <c r="L193" s="83"/>
      <c r="M193" s="84">
        <f t="shared" si="1"/>
        <v>0.66666666666666663</v>
      </c>
      <c r="N193" s="82">
        <f>-PV(M193,1,C193,,0)</f>
        <v>24479.999999999996</v>
      </c>
    </row>
    <row r="194" spans="1:14" ht="50.25" customHeight="1">
      <c r="A194" s="55">
        <f>IF(B194="","",MAX(A$1:A193)+1)</f>
        <v>186</v>
      </c>
      <c r="B194" s="56" t="s">
        <v>1070</v>
      </c>
      <c r="C194" s="66">
        <v>81350</v>
      </c>
      <c r="D194" s="58">
        <v>43997</v>
      </c>
      <c r="E194" s="59" t="s">
        <v>805</v>
      </c>
      <c r="F194" s="57" t="s">
        <v>384</v>
      </c>
      <c r="G194" s="60" t="s">
        <v>385</v>
      </c>
      <c r="H194" s="61"/>
      <c r="I194" s="80">
        <f t="shared" si="0"/>
        <v>1202</v>
      </c>
      <c r="J194" s="81">
        <f>PV($J$2/360*I194,1,-C194)</f>
        <v>48777.481678880744</v>
      </c>
      <c r="K194" s="82">
        <f>C194-J194</f>
        <v>32572.518321119256</v>
      </c>
      <c r="L194" s="83"/>
      <c r="M194" s="84">
        <f t="shared" si="1"/>
        <v>0.6677777777777778</v>
      </c>
      <c r="N194" s="82">
        <f>-PV(M194,1,C194,,0)</f>
        <v>48777.481678880744</v>
      </c>
    </row>
    <row r="195" spans="1:14" ht="50.25" customHeight="1">
      <c r="A195" s="55">
        <f>IF(B195="","",MAX(A$1:A194)+1)</f>
        <v>187</v>
      </c>
      <c r="B195" s="56" t="s">
        <v>1071</v>
      </c>
      <c r="C195" s="66">
        <v>244000</v>
      </c>
      <c r="D195" s="58">
        <v>43997</v>
      </c>
      <c r="E195" s="59" t="s">
        <v>806</v>
      </c>
      <c r="F195" s="57" t="s">
        <v>386</v>
      </c>
      <c r="G195" s="60" t="s">
        <v>387</v>
      </c>
      <c r="H195" s="61"/>
      <c r="I195" s="80">
        <f t="shared" si="0"/>
        <v>1202</v>
      </c>
      <c r="J195" s="81">
        <f>PV($J$2/360*I195,1,-C195)</f>
        <v>146302.46502331778</v>
      </c>
      <c r="K195" s="82">
        <f>C195-J195</f>
        <v>97697.534976682218</v>
      </c>
      <c r="L195" s="83"/>
      <c r="M195" s="84">
        <f t="shared" si="1"/>
        <v>0.6677777777777778</v>
      </c>
      <c r="N195" s="82">
        <f>-PV(M195,1,C195,,0)</f>
        <v>146302.46502331778</v>
      </c>
    </row>
    <row r="196" spans="1:14" ht="50.25" customHeight="1">
      <c r="A196" s="55">
        <f>IF(B196="","",MAX(A$1:A195)+1)</f>
        <v>188</v>
      </c>
      <c r="B196" s="56" t="s">
        <v>1072</v>
      </c>
      <c r="C196" s="66">
        <v>100000</v>
      </c>
      <c r="D196" s="58">
        <v>44002</v>
      </c>
      <c r="E196" s="59" t="s">
        <v>807</v>
      </c>
      <c r="F196" s="57" t="s">
        <v>388</v>
      </c>
      <c r="G196" s="60" t="s">
        <v>389</v>
      </c>
      <c r="H196" s="61"/>
      <c r="I196" s="80">
        <f t="shared" si="0"/>
        <v>1207</v>
      </c>
      <c r="J196" s="81">
        <f>PV($J$2/360*I196,1,-C196)</f>
        <v>59860.325906218823</v>
      </c>
      <c r="K196" s="82">
        <f>C196-J196</f>
        <v>40139.674093781177</v>
      </c>
      <c r="L196" s="83"/>
      <c r="M196" s="84">
        <f t="shared" si="1"/>
        <v>0.67055555555555557</v>
      </c>
      <c r="N196" s="82">
        <f>-PV(M196,1,C196,,0)</f>
        <v>59860.325906218823</v>
      </c>
    </row>
    <row r="197" spans="1:14" ht="50.25" customHeight="1">
      <c r="A197" s="55">
        <f>IF(B197="","",MAX(A$1:A196)+1)</f>
        <v>189</v>
      </c>
      <c r="B197" s="56" t="s">
        <v>1073</v>
      </c>
      <c r="C197" s="66">
        <v>98000</v>
      </c>
      <c r="D197" s="58">
        <v>44002</v>
      </c>
      <c r="E197" s="59" t="s">
        <v>808</v>
      </c>
      <c r="F197" s="57" t="s">
        <v>390</v>
      </c>
      <c r="G197" s="60" t="s">
        <v>391</v>
      </c>
      <c r="H197" s="61"/>
      <c r="I197" s="80">
        <f t="shared" si="0"/>
        <v>1207</v>
      </c>
      <c r="J197" s="81">
        <f>PV($J$2/360*I197,1,-C197)</f>
        <v>58663.119388094448</v>
      </c>
      <c r="K197" s="82">
        <f>C197-J197</f>
        <v>39336.880611905552</v>
      </c>
      <c r="L197" s="83"/>
      <c r="M197" s="84">
        <f t="shared" si="1"/>
        <v>0.67055555555555557</v>
      </c>
      <c r="N197" s="82">
        <f>-PV(M197,1,C197,,0)</f>
        <v>58663.119388094448</v>
      </c>
    </row>
    <row r="198" spans="1:14" ht="50.25" customHeight="1">
      <c r="A198" s="55">
        <f>IF(B198="","",MAX(A$1:A197)+1)</f>
        <v>190</v>
      </c>
      <c r="B198" s="56" t="s">
        <v>1074</v>
      </c>
      <c r="C198" s="66">
        <v>92000</v>
      </c>
      <c r="D198" s="58">
        <v>44013</v>
      </c>
      <c r="E198" s="59" t="s">
        <v>809</v>
      </c>
      <c r="F198" s="57" t="s">
        <v>392</v>
      </c>
      <c r="G198" s="60" t="s">
        <v>393</v>
      </c>
      <c r="H198" s="61"/>
      <c r="I198" s="80">
        <f t="shared" si="0"/>
        <v>1218</v>
      </c>
      <c r="J198" s="81">
        <f>PV($J$2/360*I198,1,-C198)</f>
        <v>54870.775347912531</v>
      </c>
      <c r="K198" s="82">
        <f>C198-J198</f>
        <v>37129.224652087469</v>
      </c>
      <c r="L198" s="83"/>
      <c r="M198" s="84">
        <f t="shared" si="1"/>
        <v>0.67666666666666664</v>
      </c>
      <c r="N198" s="82">
        <f>-PV(M198,1,C198,,0)</f>
        <v>54870.775347912531</v>
      </c>
    </row>
    <row r="199" spans="1:14" ht="50.25" customHeight="1">
      <c r="A199" s="55">
        <f>IF(B199="","",MAX(A$1:A198)+1)</f>
        <v>191</v>
      </c>
      <c r="B199" s="56" t="s">
        <v>1075</v>
      </c>
      <c r="C199" s="66">
        <v>161300</v>
      </c>
      <c r="D199" s="58">
        <v>44015</v>
      </c>
      <c r="E199" s="59" t="s">
        <v>810</v>
      </c>
      <c r="F199" s="57" t="s">
        <v>394</v>
      </c>
      <c r="G199" s="60" t="s">
        <v>395</v>
      </c>
      <c r="H199" s="61"/>
      <c r="I199" s="80">
        <f t="shared" si="0"/>
        <v>1220</v>
      </c>
      <c r="J199" s="81">
        <f>PV($J$2/360*I199,1,-C199)</f>
        <v>96139.072847682124</v>
      </c>
      <c r="K199" s="82">
        <f>C199-J199</f>
        <v>65160.927152317876</v>
      </c>
      <c r="L199" s="83"/>
      <c r="M199" s="84">
        <f t="shared" si="1"/>
        <v>0.67777777777777781</v>
      </c>
      <c r="N199" s="82">
        <f>-PV(M199,1,C199,,0)</f>
        <v>96139.072847682124</v>
      </c>
    </row>
    <row r="200" spans="1:14" ht="50.25" customHeight="1">
      <c r="A200" s="55">
        <f>IF(B200="","",MAX(A$1:A199)+1)</f>
        <v>192</v>
      </c>
      <c r="B200" s="56" t="s">
        <v>1076</v>
      </c>
      <c r="C200" s="66">
        <v>95000</v>
      </c>
      <c r="D200" s="58">
        <v>44015</v>
      </c>
      <c r="E200" s="59" t="s">
        <v>811</v>
      </c>
      <c r="F200" s="57" t="s">
        <v>396</v>
      </c>
      <c r="G200" s="60" t="s">
        <v>397</v>
      </c>
      <c r="H200" s="61"/>
      <c r="I200" s="80">
        <f t="shared" si="0"/>
        <v>1220</v>
      </c>
      <c r="J200" s="81">
        <f>PV($J$2/360*I200,1,-C200)</f>
        <v>56622.51655629139</v>
      </c>
      <c r="K200" s="82">
        <f>C200-J200</f>
        <v>38377.48344370861</v>
      </c>
      <c r="L200" s="83"/>
      <c r="M200" s="84">
        <f t="shared" si="1"/>
        <v>0.67777777777777781</v>
      </c>
      <c r="N200" s="82">
        <f>-PV(M200,1,C200,,0)</f>
        <v>56622.51655629139</v>
      </c>
    </row>
    <row r="201" spans="1:14" ht="50.25" customHeight="1">
      <c r="A201" s="55">
        <f>IF(B201="","",MAX(A$1:A200)+1)</f>
        <v>193</v>
      </c>
      <c r="B201" s="56" t="s">
        <v>1077</v>
      </c>
      <c r="C201" s="66">
        <v>102600</v>
      </c>
      <c r="D201" s="58">
        <v>44044</v>
      </c>
      <c r="E201" s="59" t="s">
        <v>812</v>
      </c>
      <c r="F201" s="57" t="s">
        <v>398</v>
      </c>
      <c r="G201" s="60" t="s">
        <v>399</v>
      </c>
      <c r="H201" s="61"/>
      <c r="I201" s="80">
        <f t="shared" si="0"/>
        <v>1249</v>
      </c>
      <c r="J201" s="81">
        <f>PV($J$2/360*I201,1,-C201)</f>
        <v>60570.678911118412</v>
      </c>
      <c r="K201" s="82">
        <f>C201-J201</f>
        <v>42029.321088881588</v>
      </c>
      <c r="L201" s="83"/>
      <c r="M201" s="84">
        <f t="shared" si="1"/>
        <v>0.69388888888888889</v>
      </c>
      <c r="N201" s="82">
        <f>-PV(M201,1,C201,,0)</f>
        <v>60570.678911118412</v>
      </c>
    </row>
    <row r="202" spans="1:14" ht="50.25" customHeight="1">
      <c r="A202" s="55">
        <f>IF(B202="","",MAX(A$1:A201)+1)</f>
        <v>194</v>
      </c>
      <c r="B202" s="56" t="s">
        <v>1078</v>
      </c>
      <c r="C202" s="66">
        <v>117080</v>
      </c>
      <c r="D202" s="58">
        <v>44044</v>
      </c>
      <c r="E202" s="59" t="s">
        <v>813</v>
      </c>
      <c r="F202" s="57" t="s">
        <v>400</v>
      </c>
      <c r="G202" s="60" t="s">
        <v>401</v>
      </c>
      <c r="H202" s="61"/>
      <c r="I202" s="80">
        <f t="shared" si="0"/>
        <v>1249</v>
      </c>
      <c r="J202" s="81">
        <f>PV($J$2/360*I202,1,-C202)</f>
        <v>69119.055428009189</v>
      </c>
      <c r="K202" s="82">
        <f>C202-J202</f>
        <v>47960.944571990811</v>
      </c>
      <c r="L202" s="83"/>
      <c r="M202" s="84">
        <f t="shared" si="1"/>
        <v>0.69388888888888889</v>
      </c>
      <c r="N202" s="82">
        <f>-PV(M202,1,C202,,0)</f>
        <v>69119.055428009189</v>
      </c>
    </row>
    <row r="203" spans="1:14" ht="50.25" customHeight="1">
      <c r="A203" s="55">
        <f>IF(B203="","",MAX(A$1:A202)+1)</f>
        <v>195</v>
      </c>
      <c r="B203" s="56" t="s">
        <v>1079</v>
      </c>
      <c r="C203" s="66">
        <v>196000</v>
      </c>
      <c r="D203" s="58">
        <v>44051</v>
      </c>
      <c r="E203" s="59" t="s">
        <v>814</v>
      </c>
      <c r="F203" s="57" t="s">
        <v>402</v>
      </c>
      <c r="G203" s="60" t="s">
        <v>403</v>
      </c>
      <c r="H203" s="61"/>
      <c r="I203" s="80">
        <f t="shared" si="0"/>
        <v>1256</v>
      </c>
      <c r="J203" s="81">
        <f>PV($J$2/360*I203,1,-C203)</f>
        <v>115445.02617801046</v>
      </c>
      <c r="K203" s="82">
        <f>C203-J203</f>
        <v>80554.973821989537</v>
      </c>
      <c r="L203" s="83"/>
      <c r="M203" s="84">
        <f t="shared" si="1"/>
        <v>0.69777777777777783</v>
      </c>
      <c r="N203" s="82">
        <f>-PV(M203,1,C203,,0)</f>
        <v>115445.02617801046</v>
      </c>
    </row>
    <row r="204" spans="1:14" ht="50.25" customHeight="1">
      <c r="A204" s="55">
        <f>IF(B204="","",MAX(A$1:A203)+1)</f>
        <v>196</v>
      </c>
      <c r="B204" s="56" t="s">
        <v>1080</v>
      </c>
      <c r="C204" s="66">
        <v>67750</v>
      </c>
      <c r="D204" s="58">
        <v>44052</v>
      </c>
      <c r="E204" s="59" t="s">
        <v>815</v>
      </c>
      <c r="F204" s="57" t="s">
        <v>404</v>
      </c>
      <c r="G204" s="60" t="s">
        <v>405</v>
      </c>
      <c r="H204" s="61"/>
      <c r="I204" s="80">
        <f t="shared" si="0"/>
        <v>1257</v>
      </c>
      <c r="J204" s="81">
        <f>PV($J$2/360*I204,1,-C204)</f>
        <v>39892.051030421979</v>
      </c>
      <c r="K204" s="82">
        <f>C204-J204</f>
        <v>27857.948969578021</v>
      </c>
      <c r="L204" s="83"/>
      <c r="M204" s="84">
        <f t="shared" si="1"/>
        <v>0.69833333333333336</v>
      </c>
      <c r="N204" s="82">
        <f>-PV(M204,1,C204,,0)</f>
        <v>39892.051030421979</v>
      </c>
    </row>
    <row r="205" spans="1:14" ht="50.25" customHeight="1">
      <c r="A205" s="55">
        <f>IF(B205="","",MAX(A$1:A204)+1)</f>
        <v>197</v>
      </c>
      <c r="B205" s="56" t="s">
        <v>1081</v>
      </c>
      <c r="C205" s="66">
        <v>62523</v>
      </c>
      <c r="D205" s="58">
        <v>44071</v>
      </c>
      <c r="E205" s="59" t="s">
        <v>816</v>
      </c>
      <c r="F205" s="57" t="s">
        <v>406</v>
      </c>
      <c r="G205" s="60" t="s">
        <v>407</v>
      </c>
      <c r="H205" s="61"/>
      <c r="I205" s="80">
        <f t="shared" si="0"/>
        <v>1276</v>
      </c>
      <c r="J205" s="81">
        <f>PV($J$2/360*I205,1,-C205)</f>
        <v>36586.931079323796</v>
      </c>
      <c r="K205" s="82">
        <f>C205-J205</f>
        <v>25936.068920676204</v>
      </c>
      <c r="L205" s="83"/>
      <c r="M205" s="84">
        <f t="shared" si="1"/>
        <v>0.7088888888888889</v>
      </c>
      <c r="N205" s="82">
        <f>-PV(M205,1,C205,,0)</f>
        <v>36586.931079323796</v>
      </c>
    </row>
    <row r="206" spans="1:14" ht="50.25" customHeight="1">
      <c r="A206" s="55">
        <f>IF(B206="","",MAX(A$1:A205)+1)</f>
        <v>198</v>
      </c>
      <c r="B206" s="56" t="s">
        <v>1082</v>
      </c>
      <c r="C206" s="66">
        <v>65730</v>
      </c>
      <c r="D206" s="58">
        <v>44074</v>
      </c>
      <c r="E206" s="59" t="s">
        <v>817</v>
      </c>
      <c r="F206" s="57" t="s">
        <v>408</v>
      </c>
      <c r="G206" s="60" t="s">
        <v>409</v>
      </c>
      <c r="H206" s="61"/>
      <c r="I206" s="80">
        <f t="shared" si="0"/>
        <v>1279</v>
      </c>
      <c r="J206" s="81">
        <f>PV($J$2/360*I206,1,-C206)</f>
        <v>38426.112374147451</v>
      </c>
      <c r="K206" s="82">
        <f>C206-J206</f>
        <v>27303.887625852549</v>
      </c>
      <c r="L206" s="83"/>
      <c r="M206" s="84">
        <f t="shared" si="1"/>
        <v>0.71055555555555561</v>
      </c>
      <c r="N206" s="82">
        <f>-PV(M206,1,C206,,0)</f>
        <v>38426.112374147451</v>
      </c>
    </row>
    <row r="207" spans="1:14" ht="50.25" customHeight="1">
      <c r="A207" s="55">
        <f>IF(B207="","",MAX(A$1:A206)+1)</f>
        <v>199</v>
      </c>
      <c r="B207" s="56" t="s">
        <v>1083</v>
      </c>
      <c r="C207" s="66">
        <v>51925</v>
      </c>
      <c r="D207" s="58">
        <v>44075</v>
      </c>
      <c r="E207" s="59" t="s">
        <v>818</v>
      </c>
      <c r="F207" s="57" t="s">
        <v>410</v>
      </c>
      <c r="G207" s="60" t="s">
        <v>411</v>
      </c>
      <c r="H207" s="61"/>
      <c r="I207" s="80">
        <f t="shared" si="0"/>
        <v>1280</v>
      </c>
      <c r="J207" s="81">
        <f>PV($J$2/360*I207,1,-C207)</f>
        <v>30345.779220779226</v>
      </c>
      <c r="K207" s="82">
        <f>C207-J207</f>
        <v>21579.220779220774</v>
      </c>
      <c r="L207" s="83"/>
      <c r="M207" s="84">
        <f t="shared" si="1"/>
        <v>0.71111111111111114</v>
      </c>
      <c r="N207" s="82">
        <f>-PV(M207,1,C207,,0)</f>
        <v>30345.779220779226</v>
      </c>
    </row>
    <row r="208" spans="1:14" ht="50.25" customHeight="1">
      <c r="A208" s="55">
        <f>IF(B208="","",MAX(A$1:A207)+1)</f>
        <v>200</v>
      </c>
      <c r="B208" s="56" t="s">
        <v>1084</v>
      </c>
      <c r="C208" s="66">
        <v>115800</v>
      </c>
      <c r="D208" s="58">
        <v>44075</v>
      </c>
      <c r="E208" s="59" t="s">
        <v>819</v>
      </c>
      <c r="F208" s="57" t="s">
        <v>412</v>
      </c>
      <c r="G208" s="60" t="s">
        <v>413</v>
      </c>
      <c r="H208" s="61"/>
      <c r="I208" s="80">
        <f t="shared" si="0"/>
        <v>1280</v>
      </c>
      <c r="J208" s="81">
        <f>PV($J$2/360*I208,1,-C208)</f>
        <v>67675.324675324693</v>
      </c>
      <c r="K208" s="82">
        <f>C208-J208</f>
        <v>48124.675324675307</v>
      </c>
      <c r="L208" s="83"/>
      <c r="M208" s="84">
        <f t="shared" si="1"/>
        <v>0.71111111111111114</v>
      </c>
      <c r="N208" s="82">
        <f>-PV(M208,1,C208,,0)</f>
        <v>67675.324675324693</v>
      </c>
    </row>
    <row r="209" spans="1:14" ht="50.25" customHeight="1">
      <c r="A209" s="55">
        <f>IF(B209="","",MAX(A$1:A208)+1)</f>
        <v>201</v>
      </c>
      <c r="B209" s="56" t="s">
        <v>1085</v>
      </c>
      <c r="C209" s="66">
        <v>43800</v>
      </c>
      <c r="D209" s="58">
        <v>44081</v>
      </c>
      <c r="E209" s="59" t="s">
        <v>820</v>
      </c>
      <c r="F209" s="57" t="s">
        <v>414</v>
      </c>
      <c r="G209" s="60" t="s">
        <v>415</v>
      </c>
      <c r="H209" s="61"/>
      <c r="I209" s="80">
        <f t="shared" si="0"/>
        <v>1286</v>
      </c>
      <c r="J209" s="81">
        <f>PV($J$2/360*I209,1,-C209)</f>
        <v>25547.634478289048</v>
      </c>
      <c r="K209" s="82">
        <f>C209-J209</f>
        <v>18252.365521710952</v>
      </c>
      <c r="L209" s="83"/>
      <c r="M209" s="84">
        <f t="shared" si="1"/>
        <v>0.71444444444444444</v>
      </c>
      <c r="N209" s="82">
        <f>-PV(M209,1,C209,,0)</f>
        <v>25547.634478289048</v>
      </c>
    </row>
    <row r="210" spans="1:14" ht="50.25" customHeight="1">
      <c r="A210" s="55">
        <f>IF(B210="","",MAX(A$1:A209)+1)</f>
        <v>202</v>
      </c>
      <c r="B210" s="56" t="s">
        <v>1086</v>
      </c>
      <c r="C210" s="66">
        <v>43800</v>
      </c>
      <c r="D210" s="58">
        <v>44081</v>
      </c>
      <c r="E210" s="59" t="s">
        <v>821</v>
      </c>
      <c r="F210" s="57" t="s">
        <v>416</v>
      </c>
      <c r="G210" s="60" t="s">
        <v>417</v>
      </c>
      <c r="H210" s="61"/>
      <c r="I210" s="80">
        <f t="shared" si="0"/>
        <v>1286</v>
      </c>
      <c r="J210" s="81">
        <f>PV($J$2/360*I210,1,-C210)</f>
        <v>25547.634478289048</v>
      </c>
      <c r="K210" s="82">
        <f>C210-J210</f>
        <v>18252.365521710952</v>
      </c>
      <c r="L210" s="83"/>
      <c r="M210" s="84">
        <f t="shared" si="1"/>
        <v>0.71444444444444444</v>
      </c>
      <c r="N210" s="82">
        <f>-PV(M210,1,C210,,0)</f>
        <v>25547.634478289048</v>
      </c>
    </row>
    <row r="211" spans="1:14" ht="50.25" customHeight="1">
      <c r="A211" s="55">
        <f>IF(B211="","",MAX(A$1:A210)+1)</f>
        <v>203</v>
      </c>
      <c r="B211" s="56" t="s">
        <v>1087</v>
      </c>
      <c r="C211" s="66">
        <v>40800</v>
      </c>
      <c r="D211" s="58">
        <v>44087</v>
      </c>
      <c r="E211" s="59" t="s">
        <v>822</v>
      </c>
      <c r="F211" s="57" t="s">
        <v>418</v>
      </c>
      <c r="G211" s="60" t="s">
        <v>419</v>
      </c>
      <c r="H211" s="61"/>
      <c r="I211" s="80">
        <f t="shared" si="0"/>
        <v>1292</v>
      </c>
      <c r="J211" s="81">
        <f>PV($J$2/360*I211,1,-C211)</f>
        <v>23751.617076326002</v>
      </c>
      <c r="K211" s="82">
        <f>C211-J211</f>
        <v>17048.382923673998</v>
      </c>
      <c r="L211" s="83"/>
      <c r="M211" s="84">
        <f t="shared" si="1"/>
        <v>0.71777777777777774</v>
      </c>
      <c r="N211" s="82">
        <f>-PV(M211,1,C211,,0)</f>
        <v>23751.617076326002</v>
      </c>
    </row>
    <row r="212" spans="1:14" ht="50.25" customHeight="1">
      <c r="A212" s="55">
        <f>IF(B212="","",MAX(A$1:A211)+1)</f>
        <v>204</v>
      </c>
      <c r="B212" s="56" t="s">
        <v>1088</v>
      </c>
      <c r="C212" s="66">
        <v>81350</v>
      </c>
      <c r="D212" s="58">
        <v>44089</v>
      </c>
      <c r="E212" s="59" t="s">
        <v>823</v>
      </c>
      <c r="F212" s="57" t="s">
        <v>420</v>
      </c>
      <c r="G212" s="60" t="s">
        <v>421</v>
      </c>
      <c r="H212" s="61"/>
      <c r="I212" s="80">
        <f t="shared" si="0"/>
        <v>1294</v>
      </c>
      <c r="J212" s="81">
        <f>PV($J$2/360*I212,1,-C212)</f>
        <v>47327.084680025859</v>
      </c>
      <c r="K212" s="82">
        <f>C212-J212</f>
        <v>34022.915319974141</v>
      </c>
      <c r="L212" s="83"/>
      <c r="M212" s="84">
        <f t="shared" si="1"/>
        <v>0.71888888888888891</v>
      </c>
      <c r="N212" s="82">
        <f>-PV(M212,1,C212,,0)</f>
        <v>47327.084680025859</v>
      </c>
    </row>
    <row r="213" spans="1:14" ht="50.25" customHeight="1">
      <c r="A213" s="55">
        <f>IF(B213="","",MAX(A$1:A212)+1)</f>
        <v>205</v>
      </c>
      <c r="B213" s="56" t="s">
        <v>1089</v>
      </c>
      <c r="C213" s="66">
        <v>100000</v>
      </c>
      <c r="D213" s="58">
        <v>44094</v>
      </c>
      <c r="E213" s="59" t="s">
        <v>824</v>
      </c>
      <c r="F213" s="57" t="s">
        <v>422</v>
      </c>
      <c r="G213" s="60" t="s">
        <v>423</v>
      </c>
      <c r="H213" s="61"/>
      <c r="I213" s="80">
        <f t="shared" si="0"/>
        <v>1299</v>
      </c>
      <c r="J213" s="81">
        <f>PV($J$2/360*I213,1,-C213)</f>
        <v>58083.252662149083</v>
      </c>
      <c r="K213" s="82">
        <f>C213-J213</f>
        <v>41916.747337850917</v>
      </c>
      <c r="L213" s="83"/>
      <c r="M213" s="84">
        <f t="shared" si="1"/>
        <v>0.72166666666666668</v>
      </c>
      <c r="N213" s="82">
        <f>-PV(M213,1,C213,,0)</f>
        <v>58083.252662149083</v>
      </c>
    </row>
    <row r="214" spans="1:14" ht="50.25" customHeight="1">
      <c r="A214" s="55">
        <f>IF(B214="","",MAX(A$1:A213)+1)</f>
        <v>206</v>
      </c>
      <c r="B214" s="56" t="s">
        <v>1090</v>
      </c>
      <c r="C214" s="66">
        <v>98000</v>
      </c>
      <c r="D214" s="58">
        <v>44094</v>
      </c>
      <c r="E214" s="59" t="s">
        <v>825</v>
      </c>
      <c r="F214" s="57" t="s">
        <v>424</v>
      </c>
      <c r="G214" s="60" t="s">
        <v>425</v>
      </c>
      <c r="H214" s="61"/>
      <c r="I214" s="80">
        <f t="shared" si="0"/>
        <v>1299</v>
      </c>
      <c r="J214" s="81">
        <f>PV($J$2/360*I214,1,-C214)</f>
        <v>56921.587608906098</v>
      </c>
      <c r="K214" s="82">
        <f>C214-J214</f>
        <v>41078.412391093902</v>
      </c>
      <c r="L214" s="83"/>
      <c r="M214" s="84">
        <f t="shared" si="1"/>
        <v>0.72166666666666668</v>
      </c>
      <c r="N214" s="82">
        <f>-PV(M214,1,C214,,0)</f>
        <v>56921.587608906098</v>
      </c>
    </row>
    <row r="215" spans="1:14" ht="50.25" customHeight="1">
      <c r="A215" s="55">
        <f>IF(B215="","",MAX(A$1:A214)+1)</f>
        <v>207</v>
      </c>
      <c r="B215" s="56" t="s">
        <v>1091</v>
      </c>
      <c r="C215" s="66">
        <v>92000</v>
      </c>
      <c r="D215" s="58">
        <v>44105</v>
      </c>
      <c r="E215" s="59" t="s">
        <v>826</v>
      </c>
      <c r="F215" s="57" t="s">
        <v>426</v>
      </c>
      <c r="G215" s="60" t="s">
        <v>427</v>
      </c>
      <c r="H215" s="61"/>
      <c r="I215" s="80">
        <f t="shared" si="0"/>
        <v>1310</v>
      </c>
      <c r="J215" s="81">
        <f>PV($J$2/360*I215,1,-C215)</f>
        <v>53247.588424437308</v>
      </c>
      <c r="K215" s="82">
        <f>C215-J215</f>
        <v>38752.411575562692</v>
      </c>
      <c r="L215" s="83"/>
      <c r="M215" s="84">
        <f t="shared" si="1"/>
        <v>0.72777777777777775</v>
      </c>
      <c r="N215" s="82">
        <f>-PV(M215,1,C215,,0)</f>
        <v>53247.588424437308</v>
      </c>
    </row>
    <row r="216" spans="1:14" ht="50.25" customHeight="1">
      <c r="A216" s="55">
        <f>IF(B216="","",MAX(A$1:A215)+1)</f>
        <v>208</v>
      </c>
      <c r="B216" s="56" t="s">
        <v>1092</v>
      </c>
      <c r="C216" s="66">
        <v>161300</v>
      </c>
      <c r="D216" s="58">
        <v>44107</v>
      </c>
      <c r="E216" s="59" t="s">
        <v>827</v>
      </c>
      <c r="F216" s="57" t="s">
        <v>428</v>
      </c>
      <c r="G216" s="60" t="s">
        <v>429</v>
      </c>
      <c r="H216" s="61"/>
      <c r="I216" s="80">
        <f t="shared" si="0"/>
        <v>1312</v>
      </c>
      <c r="J216" s="81">
        <f>PV($J$2/360*I216,1,-C216)</f>
        <v>93296.915167095111</v>
      </c>
      <c r="K216" s="82">
        <f>C216-J216</f>
        <v>68003.084832904889</v>
      </c>
      <c r="L216" s="83"/>
      <c r="M216" s="84">
        <f t="shared" si="1"/>
        <v>0.72888888888888892</v>
      </c>
      <c r="N216" s="82">
        <f>-PV(M216,1,C216,,0)</f>
        <v>93296.915167095111</v>
      </c>
    </row>
    <row r="217" spans="1:14" ht="50.25" customHeight="1">
      <c r="A217" s="55">
        <f>IF(B217="","",MAX(A$1:A216)+1)</f>
        <v>209</v>
      </c>
      <c r="B217" s="56" t="s">
        <v>1093</v>
      </c>
      <c r="C217" s="66">
        <v>95000</v>
      </c>
      <c r="D217" s="58">
        <v>44107</v>
      </c>
      <c r="E217" s="59" t="s">
        <v>828</v>
      </c>
      <c r="F217" s="57" t="s">
        <v>430</v>
      </c>
      <c r="G217" s="60" t="s">
        <v>431</v>
      </c>
      <c r="H217" s="61"/>
      <c r="I217" s="80">
        <f t="shared" si="0"/>
        <v>1312</v>
      </c>
      <c r="J217" s="81">
        <f>PV($J$2/360*I217,1,-C217)</f>
        <v>54948.586118251929</v>
      </c>
      <c r="K217" s="82">
        <f>C217-J217</f>
        <v>40051.413881748071</v>
      </c>
      <c r="L217" s="83"/>
      <c r="M217" s="84">
        <f t="shared" si="1"/>
        <v>0.72888888888888892</v>
      </c>
      <c r="N217" s="82">
        <f>-PV(M217,1,C217,,0)</f>
        <v>54948.586118251929</v>
      </c>
    </row>
    <row r="218" spans="1:14" ht="50.25" customHeight="1">
      <c r="A218" s="55">
        <f>IF(B218="","",MAX(A$1:A217)+1)</f>
        <v>210</v>
      </c>
      <c r="B218" s="56" t="s">
        <v>1094</v>
      </c>
      <c r="C218" s="66">
        <v>117080</v>
      </c>
      <c r="D218" s="58">
        <v>44136</v>
      </c>
      <c r="E218" s="59" t="s">
        <v>829</v>
      </c>
      <c r="F218" s="57" t="s">
        <v>432</v>
      </c>
      <c r="G218" s="60" t="s">
        <v>433</v>
      </c>
      <c r="H218" s="61"/>
      <c r="I218" s="80">
        <f t="shared" si="0"/>
        <v>1341</v>
      </c>
      <c r="J218" s="81">
        <f>PV($J$2/360*I218,1,-C218)</f>
        <v>67094.555873925521</v>
      </c>
      <c r="K218" s="82">
        <f>C218-J218</f>
        <v>49985.444126074479</v>
      </c>
      <c r="L218" s="83"/>
      <c r="M218" s="84">
        <f t="shared" si="1"/>
        <v>0.745</v>
      </c>
      <c r="N218" s="82">
        <f>-PV(M218,1,C218,,0)</f>
        <v>67094.555873925521</v>
      </c>
    </row>
    <row r="219" spans="1:14" ht="50.25" customHeight="1">
      <c r="A219" s="55">
        <f>IF(B219="","",MAX(A$1:A218)+1)</f>
        <v>211</v>
      </c>
      <c r="B219" s="56" t="s">
        <v>1095</v>
      </c>
      <c r="C219" s="66">
        <v>67750</v>
      </c>
      <c r="D219" s="58">
        <v>44144</v>
      </c>
      <c r="E219" s="59" t="s">
        <v>830</v>
      </c>
      <c r="F219" s="57" t="s">
        <v>434</v>
      </c>
      <c r="G219" s="60" t="s">
        <v>435</v>
      </c>
      <c r="H219" s="61"/>
      <c r="I219" s="80">
        <f t="shared" si="0"/>
        <v>1349</v>
      </c>
      <c r="J219" s="81">
        <f>PV($J$2/360*I219,1,-C219)</f>
        <v>38726.579866624321</v>
      </c>
      <c r="K219" s="82">
        <f>C219-J219</f>
        <v>29023.420133375679</v>
      </c>
      <c r="L219" s="83"/>
      <c r="M219" s="84">
        <f t="shared" si="1"/>
        <v>0.74944444444444447</v>
      </c>
      <c r="N219" s="82">
        <f>-PV(M219,1,C219,,0)</f>
        <v>38726.579866624321</v>
      </c>
    </row>
    <row r="220" spans="1:14" ht="50.25" customHeight="1">
      <c r="A220" s="55">
        <f>IF(B220="","",MAX(A$1:A219)+1)</f>
        <v>212</v>
      </c>
      <c r="B220" s="56" t="s">
        <v>1096</v>
      </c>
      <c r="C220" s="66">
        <v>51925</v>
      </c>
      <c r="D220" s="58">
        <v>44166</v>
      </c>
      <c r="E220" s="59" t="s">
        <v>831</v>
      </c>
      <c r="F220" s="57" t="s">
        <v>436</v>
      </c>
      <c r="G220" s="60" t="s">
        <v>437</v>
      </c>
      <c r="H220" s="61"/>
      <c r="I220" s="80">
        <f t="shared" si="0"/>
        <v>1371</v>
      </c>
      <c r="J220" s="81">
        <f>PV($J$2/360*I220,1,-C220)</f>
        <v>29474.929044465469</v>
      </c>
      <c r="K220" s="82">
        <f>C220-J220</f>
        <v>22450.070955534531</v>
      </c>
      <c r="L220" s="83"/>
      <c r="M220" s="84">
        <f t="shared" si="1"/>
        <v>0.76166666666666671</v>
      </c>
      <c r="N220" s="82">
        <f>-PV(M220,1,C220,,0)</f>
        <v>29474.929044465469</v>
      </c>
    </row>
    <row r="221" spans="1:14" ht="50.25" customHeight="1">
      <c r="A221" s="55">
        <f>IF(B221="","",MAX(A$1:A220)+1)</f>
        <v>213</v>
      </c>
      <c r="B221" s="56" t="s">
        <v>1097</v>
      </c>
      <c r="C221" s="66">
        <v>115800</v>
      </c>
      <c r="D221" s="58">
        <v>44166</v>
      </c>
      <c r="E221" s="59" t="s">
        <v>832</v>
      </c>
      <c r="F221" s="57" t="s">
        <v>438</v>
      </c>
      <c r="G221" s="60" t="s">
        <v>439</v>
      </c>
      <c r="H221" s="61"/>
      <c r="I221" s="80">
        <f t="shared" si="0"/>
        <v>1371</v>
      </c>
      <c r="J221" s="81">
        <f>PV($J$2/360*I221,1,-C221)</f>
        <v>65733.207190160829</v>
      </c>
      <c r="K221" s="82">
        <f>C221-J221</f>
        <v>50066.792809839171</v>
      </c>
      <c r="L221" s="83"/>
      <c r="M221" s="84">
        <f t="shared" si="1"/>
        <v>0.76166666666666671</v>
      </c>
      <c r="N221" s="82">
        <f>-PV(M221,1,C221,,0)</f>
        <v>65733.207190160829</v>
      </c>
    </row>
    <row r="222" spans="1:14" ht="50.25" customHeight="1">
      <c r="A222" s="55">
        <f>IF(B222="","",MAX(A$1:A221)+1)</f>
        <v>214</v>
      </c>
      <c r="B222" s="56" t="s">
        <v>1098</v>
      </c>
      <c r="C222" s="66">
        <v>202660</v>
      </c>
      <c r="D222" s="58">
        <v>44170</v>
      </c>
      <c r="E222" s="59" t="s">
        <v>833</v>
      </c>
      <c r="F222" s="57" t="s">
        <v>440</v>
      </c>
      <c r="G222" s="60" t="s">
        <v>441</v>
      </c>
      <c r="H222" s="61"/>
      <c r="I222" s="80">
        <f t="shared" si="0"/>
        <v>1375</v>
      </c>
      <c r="J222" s="81">
        <f>PV($J$2/360*I222,1,-C222)</f>
        <v>114893.85826771654</v>
      </c>
      <c r="K222" s="82">
        <f>C222-J222</f>
        <v>87766.14173228346</v>
      </c>
      <c r="L222" s="83"/>
      <c r="M222" s="84">
        <f t="shared" si="1"/>
        <v>0.76388888888888884</v>
      </c>
      <c r="N222" s="82">
        <f>-PV(M222,1,C222,,0)</f>
        <v>114893.85826771654</v>
      </c>
    </row>
    <row r="223" spans="1:14" ht="50.25" customHeight="1">
      <c r="A223" s="55">
        <f>IF(B223="","",MAX(A$1:A222)+1)</f>
        <v>215</v>
      </c>
      <c r="B223" s="56" t="s">
        <v>1099</v>
      </c>
      <c r="C223" s="66">
        <v>43800</v>
      </c>
      <c r="D223" s="58">
        <v>44172</v>
      </c>
      <c r="E223" s="59" t="s">
        <v>834</v>
      </c>
      <c r="F223" s="57" t="s">
        <v>442</v>
      </c>
      <c r="G223" s="60" t="s">
        <v>443</v>
      </c>
      <c r="H223" s="61"/>
      <c r="I223" s="80">
        <f t="shared" si="0"/>
        <v>1377</v>
      </c>
      <c r="J223" s="81">
        <f>PV($J$2/360*I223,1,-C223)</f>
        <v>24815.864022662892</v>
      </c>
      <c r="K223" s="82">
        <f>C223-J223</f>
        <v>18984.135977337108</v>
      </c>
      <c r="L223" s="83"/>
      <c r="M223" s="84">
        <f t="shared" si="1"/>
        <v>0.76500000000000001</v>
      </c>
      <c r="N223" s="82">
        <f>-PV(M223,1,C223,,0)</f>
        <v>24815.864022662892</v>
      </c>
    </row>
    <row r="224" spans="1:14" ht="50.25" customHeight="1">
      <c r="A224" s="55">
        <f>IF(B224="","",MAX(A$1:A223)+1)</f>
        <v>216</v>
      </c>
      <c r="B224" s="56" t="s">
        <v>1100</v>
      </c>
      <c r="C224" s="66">
        <v>43800</v>
      </c>
      <c r="D224" s="58">
        <v>44172</v>
      </c>
      <c r="E224" s="59" t="s">
        <v>835</v>
      </c>
      <c r="F224" s="57" t="s">
        <v>444</v>
      </c>
      <c r="G224" s="60" t="s">
        <v>445</v>
      </c>
      <c r="H224" s="61"/>
      <c r="I224" s="80">
        <f t="shared" si="0"/>
        <v>1377</v>
      </c>
      <c r="J224" s="81">
        <f>PV($J$2/360*I224,1,-C224)</f>
        <v>24815.864022662892</v>
      </c>
      <c r="K224" s="82">
        <f>C224-J224</f>
        <v>18984.135977337108</v>
      </c>
      <c r="L224" s="83"/>
      <c r="M224" s="84">
        <f t="shared" si="1"/>
        <v>0.76500000000000001</v>
      </c>
      <c r="N224" s="82">
        <f>-PV(M224,1,C224,,0)</f>
        <v>24815.864022662892</v>
      </c>
    </row>
    <row r="225" spans="1:14" ht="50.25" customHeight="1">
      <c r="A225" s="55">
        <f>IF(B225="","",MAX(A$1:A224)+1)</f>
        <v>217</v>
      </c>
      <c r="B225" s="56" t="s">
        <v>1101</v>
      </c>
      <c r="C225" s="66">
        <v>40152</v>
      </c>
      <c r="D225" s="58">
        <v>44178</v>
      </c>
      <c r="E225" s="59" t="s">
        <v>836</v>
      </c>
      <c r="F225" s="57" t="s">
        <v>446</v>
      </c>
      <c r="G225" s="60" t="s">
        <v>447</v>
      </c>
      <c r="H225" s="61"/>
      <c r="I225" s="80">
        <f t="shared" si="0"/>
        <v>1383</v>
      </c>
      <c r="J225" s="81">
        <f>PV($J$2/360*I225,1,-C225)</f>
        <v>22706.126295947219</v>
      </c>
      <c r="K225" s="82">
        <f>C225-J225</f>
        <v>17445.873704052781</v>
      </c>
      <c r="L225" s="83"/>
      <c r="M225" s="84">
        <f t="shared" si="1"/>
        <v>0.76833333333333331</v>
      </c>
      <c r="N225" s="82">
        <f>-PV(M225,1,C225,,0)</f>
        <v>22706.126295947219</v>
      </c>
    </row>
    <row r="226" spans="1:14" ht="50.25" customHeight="1">
      <c r="A226" s="55">
        <f>IF(B226="","",MAX(A$1:A225)+1)</f>
        <v>218</v>
      </c>
      <c r="B226" s="56" t="s">
        <v>1102</v>
      </c>
      <c r="C226" s="66">
        <v>81350</v>
      </c>
      <c r="D226" s="58">
        <v>44180</v>
      </c>
      <c r="E226" s="59" t="s">
        <v>837</v>
      </c>
      <c r="F226" s="57" t="s">
        <v>448</v>
      </c>
      <c r="G226" s="60" t="s">
        <v>449</v>
      </c>
      <c r="H226" s="61"/>
      <c r="I226" s="80">
        <f t="shared" si="0"/>
        <v>1385</v>
      </c>
      <c r="J226" s="81">
        <f>PV($J$2/360*I226,1,-C226)</f>
        <v>45974.88226059654</v>
      </c>
      <c r="K226" s="82">
        <f>C226-J226</f>
        <v>35375.11773940346</v>
      </c>
      <c r="L226" s="83"/>
      <c r="M226" s="84">
        <f t="shared" si="1"/>
        <v>0.76944444444444449</v>
      </c>
      <c r="N226" s="82">
        <f>-PV(M226,1,C226,,0)</f>
        <v>45974.88226059654</v>
      </c>
    </row>
    <row r="227" spans="1:14" ht="50.25" customHeight="1">
      <c r="A227" s="55">
        <f>IF(B227="","",MAX(A$1:A226)+1)</f>
        <v>219</v>
      </c>
      <c r="B227" s="56" t="s">
        <v>1103</v>
      </c>
      <c r="C227" s="66">
        <v>100000</v>
      </c>
      <c r="D227" s="58">
        <v>44185</v>
      </c>
      <c r="E227" s="59" t="s">
        <v>838</v>
      </c>
      <c r="F227" s="57" t="s">
        <v>450</v>
      </c>
      <c r="G227" s="60" t="s">
        <v>451</v>
      </c>
      <c r="H227" s="61"/>
      <c r="I227" s="80">
        <f t="shared" si="0"/>
        <v>1390</v>
      </c>
      <c r="J227" s="81">
        <f>PV($J$2/360*I227,1,-C227)</f>
        <v>56426.332288401245</v>
      </c>
      <c r="K227" s="82">
        <f>C227-J227</f>
        <v>43573.667711598755</v>
      </c>
      <c r="L227" s="83"/>
      <c r="M227" s="84">
        <f t="shared" si="1"/>
        <v>0.77222222222222225</v>
      </c>
      <c r="N227" s="82">
        <f>-PV(M227,1,C227,,0)</f>
        <v>56426.332288401245</v>
      </c>
    </row>
    <row r="228" spans="1:14" ht="50.25" customHeight="1">
      <c r="A228" s="55">
        <f>IF(B228="","",MAX(A$1:A227)+1)</f>
        <v>220</v>
      </c>
      <c r="B228" s="56" t="s">
        <v>1104</v>
      </c>
      <c r="C228" s="66">
        <v>98000</v>
      </c>
      <c r="D228" s="58">
        <v>44185</v>
      </c>
      <c r="E228" s="59" t="s">
        <v>839</v>
      </c>
      <c r="F228" s="57" t="s">
        <v>452</v>
      </c>
      <c r="G228" s="60" t="s">
        <v>453</v>
      </c>
      <c r="H228" s="61"/>
      <c r="I228" s="80">
        <f t="shared" si="0"/>
        <v>1390</v>
      </c>
      <c r="J228" s="81">
        <f>PV($J$2/360*I228,1,-C228)</f>
        <v>55297.805642633226</v>
      </c>
      <c r="K228" s="82">
        <f>C228-J228</f>
        <v>42702.194357366774</v>
      </c>
      <c r="L228" s="83"/>
      <c r="M228" s="84">
        <f t="shared" si="1"/>
        <v>0.77222222222222225</v>
      </c>
      <c r="N228" s="82">
        <f>-PV(M228,1,C228,,0)</f>
        <v>55297.805642633226</v>
      </c>
    </row>
    <row r="229" spans="1:14" ht="50.25" customHeight="1">
      <c r="A229" s="55">
        <f>IF(B229="","",MAX(A$1:A228)+1)</f>
        <v>221</v>
      </c>
      <c r="B229" s="56" t="s">
        <v>1105</v>
      </c>
      <c r="C229" s="66">
        <v>92000</v>
      </c>
      <c r="D229" s="58">
        <v>44197</v>
      </c>
      <c r="E229" s="59" t="s">
        <v>840</v>
      </c>
      <c r="F229" s="57" t="s">
        <v>454</v>
      </c>
      <c r="G229" s="60" t="s">
        <v>455</v>
      </c>
      <c r="H229" s="61"/>
      <c r="I229" s="80">
        <f t="shared" si="0"/>
        <v>1402</v>
      </c>
      <c r="J229" s="81">
        <f>PV($J$2/360*I229,1,-C229)</f>
        <v>51717.676452217369</v>
      </c>
      <c r="K229" s="82">
        <f>C229-J229</f>
        <v>40282.323547782631</v>
      </c>
      <c r="L229" s="83"/>
      <c r="M229" s="84">
        <f t="shared" si="1"/>
        <v>0.77888888888888885</v>
      </c>
      <c r="N229" s="82">
        <f>-PV(M229,1,C229,,0)</f>
        <v>51717.676452217369</v>
      </c>
    </row>
    <row r="230" spans="1:14" ht="50.25" customHeight="1">
      <c r="A230" s="55">
        <f>IF(B230="","",MAX(A$1:A229)+1)</f>
        <v>222</v>
      </c>
      <c r="B230" s="56" t="s">
        <v>1106</v>
      </c>
      <c r="C230" s="66">
        <v>161300</v>
      </c>
      <c r="D230" s="58">
        <v>44199</v>
      </c>
      <c r="E230" s="59" t="s">
        <v>841</v>
      </c>
      <c r="F230" s="57" t="s">
        <v>456</v>
      </c>
      <c r="G230" s="60" t="s">
        <v>457</v>
      </c>
      <c r="H230" s="61"/>
      <c r="I230" s="80">
        <f t="shared" si="0"/>
        <v>1404</v>
      </c>
      <c r="J230" s="81">
        <f>PV($J$2/360*I230,1,-C230)</f>
        <v>90617.97752808989</v>
      </c>
      <c r="K230" s="82">
        <f>C230-J230</f>
        <v>70682.02247191011</v>
      </c>
      <c r="L230" s="83"/>
      <c r="M230" s="84">
        <f t="shared" si="1"/>
        <v>0.78</v>
      </c>
      <c r="N230" s="82">
        <f>-PV(M230,1,C230,,0)</f>
        <v>90617.97752808989</v>
      </c>
    </row>
    <row r="231" spans="1:14" ht="50.25" customHeight="1">
      <c r="A231" s="55">
        <f>IF(B231="","",MAX(A$1:A230)+1)</f>
        <v>223</v>
      </c>
      <c r="B231" s="56" t="s">
        <v>1107</v>
      </c>
      <c r="C231" s="66">
        <v>95000</v>
      </c>
      <c r="D231" s="58">
        <v>44199</v>
      </c>
      <c r="E231" s="59" t="s">
        <v>842</v>
      </c>
      <c r="F231" s="57" t="s">
        <v>458</v>
      </c>
      <c r="G231" s="60" t="s">
        <v>459</v>
      </c>
      <c r="H231" s="61"/>
      <c r="I231" s="80">
        <f t="shared" si="0"/>
        <v>1404</v>
      </c>
      <c r="J231" s="81">
        <f>PV($J$2/360*I231,1,-C231)</f>
        <v>53370.786516853928</v>
      </c>
      <c r="K231" s="82">
        <f>C231-J231</f>
        <v>41629.213483146072</v>
      </c>
      <c r="L231" s="83"/>
      <c r="M231" s="84">
        <f t="shared" si="1"/>
        <v>0.78</v>
      </c>
      <c r="N231" s="82">
        <f>-PV(M231,1,C231,,0)</f>
        <v>53370.786516853928</v>
      </c>
    </row>
    <row r="232" spans="1:14" ht="50.25" customHeight="1">
      <c r="A232" s="55">
        <f>IF(B232="","",MAX(A$1:A231)+1)</f>
        <v>224</v>
      </c>
      <c r="B232" s="56" t="s">
        <v>1108</v>
      </c>
      <c r="C232" s="66">
        <v>117080</v>
      </c>
      <c r="D232" s="58">
        <v>44228</v>
      </c>
      <c r="E232" s="59" t="s">
        <v>843</v>
      </c>
      <c r="F232" s="57" t="s">
        <v>460</v>
      </c>
      <c r="G232" s="60" t="s">
        <v>461</v>
      </c>
      <c r="H232" s="61"/>
      <c r="I232" s="80">
        <f t="shared" si="0"/>
        <v>1433</v>
      </c>
      <c r="J232" s="81">
        <f>PV($J$2/360*I232,1,-C232)</f>
        <v>65185.27683266317</v>
      </c>
      <c r="K232" s="82">
        <f>C232-J232</f>
        <v>51894.72316733683</v>
      </c>
      <c r="L232" s="83"/>
      <c r="M232" s="84">
        <f t="shared" si="1"/>
        <v>0.7961111111111111</v>
      </c>
      <c r="N232" s="82">
        <f>-PV(M232,1,C232,,0)</f>
        <v>65185.27683266317</v>
      </c>
    </row>
    <row r="233" spans="1:14" ht="50.25" customHeight="1">
      <c r="A233" s="55">
        <f>IF(B233="","",MAX(A$1:A232)+1)</f>
        <v>225</v>
      </c>
      <c r="B233" s="56" t="s">
        <v>1109</v>
      </c>
      <c r="C233" s="66">
        <v>26000</v>
      </c>
      <c r="D233" s="58">
        <v>44228</v>
      </c>
      <c r="E233" s="59" t="s">
        <v>844</v>
      </c>
      <c r="F233" s="57" t="s">
        <v>462</v>
      </c>
      <c r="G233" s="60" t="s">
        <v>463</v>
      </c>
      <c r="H233" s="61"/>
      <c r="I233" s="80">
        <f t="shared" si="0"/>
        <v>1433</v>
      </c>
      <c r="J233" s="81">
        <f>PV($J$2/360*I233,1,-C233)</f>
        <v>14475.719146303745</v>
      </c>
      <c r="K233" s="82">
        <f>C233-J233</f>
        <v>11524.280853696255</v>
      </c>
      <c r="L233" s="83"/>
      <c r="M233" s="84">
        <f t="shared" si="1"/>
        <v>0.7961111111111111</v>
      </c>
      <c r="N233" s="82">
        <f>-PV(M233,1,C233,,0)</f>
        <v>14475.719146303745</v>
      </c>
    </row>
    <row r="234" spans="1:14" ht="50.25" customHeight="1">
      <c r="A234" s="55">
        <f>IF(B234="","",MAX(A$1:A233)+1)</f>
        <v>226</v>
      </c>
      <c r="B234" s="56" t="s">
        <v>1110</v>
      </c>
      <c r="C234" s="66">
        <v>222000</v>
      </c>
      <c r="D234" s="58">
        <v>44235</v>
      </c>
      <c r="E234" s="59" t="s">
        <v>845</v>
      </c>
      <c r="F234" s="57" t="s">
        <v>464</v>
      </c>
      <c r="G234" s="60" t="s">
        <v>465</v>
      </c>
      <c r="H234" s="61"/>
      <c r="I234" s="80">
        <f t="shared" si="0"/>
        <v>1440</v>
      </c>
      <c r="J234" s="81">
        <f>PV($J$2/360*I234,1,-C234)</f>
        <v>123333.33333333333</v>
      </c>
      <c r="K234" s="82">
        <f>C234-J234</f>
        <v>98666.666666666672</v>
      </c>
      <c r="L234" s="83"/>
      <c r="M234" s="84">
        <f t="shared" si="1"/>
        <v>0.8</v>
      </c>
      <c r="N234" s="82">
        <f>-PV(M234,1,C234,,0)</f>
        <v>123333.33333333333</v>
      </c>
    </row>
    <row r="235" spans="1:14" ht="50.25" customHeight="1">
      <c r="A235" s="55">
        <f>IF(B235="","",MAX(A$1:A234)+1)</f>
        <v>227</v>
      </c>
      <c r="B235" s="56" t="s">
        <v>1111</v>
      </c>
      <c r="C235" s="66">
        <v>67750</v>
      </c>
      <c r="D235" s="58">
        <v>44236</v>
      </c>
      <c r="E235" s="59" t="s">
        <v>846</v>
      </c>
      <c r="F235" s="57" t="s">
        <v>466</v>
      </c>
      <c r="G235" s="60" t="s">
        <v>467</v>
      </c>
      <c r="H235" s="61"/>
      <c r="I235" s="80">
        <f t="shared" si="0"/>
        <v>1441</v>
      </c>
      <c r="J235" s="81">
        <f>PV($J$2/360*I235,1,-C235)</f>
        <v>37627.275532243126</v>
      </c>
      <c r="K235" s="82">
        <f>C235-J235</f>
        <v>30122.724467756874</v>
      </c>
      <c r="L235" s="83"/>
      <c r="M235" s="84">
        <f t="shared" si="1"/>
        <v>0.80055555555555558</v>
      </c>
      <c r="N235" s="82">
        <f>-PV(M235,1,C235,,0)</f>
        <v>37627.275532243126</v>
      </c>
    </row>
    <row r="236" spans="1:14" ht="50.25" customHeight="1">
      <c r="A236" s="55">
        <f>IF(B236="","",MAX(A$1:A235)+1)</f>
        <v>228</v>
      </c>
      <c r="B236" s="56" t="s">
        <v>1112</v>
      </c>
      <c r="C236" s="66">
        <v>51925</v>
      </c>
      <c r="D236" s="58">
        <v>44256</v>
      </c>
      <c r="E236" s="59" t="s">
        <v>847</v>
      </c>
      <c r="F236" s="57" t="s">
        <v>468</v>
      </c>
      <c r="G236" s="60" t="s">
        <v>469</v>
      </c>
      <c r="H236" s="61"/>
      <c r="I236" s="80">
        <f t="shared" si="0"/>
        <v>1461</v>
      </c>
      <c r="J236" s="81">
        <f>PV($J$2/360*I236,1,-C236)</f>
        <v>28661.453541858325</v>
      </c>
      <c r="K236" s="82">
        <f>C236-J236</f>
        <v>23263.546458141675</v>
      </c>
      <c r="L236" s="83"/>
      <c r="M236" s="84">
        <f t="shared" si="1"/>
        <v>0.81166666666666665</v>
      </c>
      <c r="N236" s="82">
        <f>-PV(M236,1,C236,,0)</f>
        <v>28661.453541858325</v>
      </c>
    </row>
    <row r="237" spans="1:14" ht="50.25" customHeight="1">
      <c r="A237" s="55">
        <f>IF(B237="","",MAX(A$1:A236)+1)</f>
        <v>229</v>
      </c>
      <c r="B237" s="56" t="s">
        <v>1113</v>
      </c>
      <c r="C237" s="66">
        <v>115800</v>
      </c>
      <c r="D237" s="58">
        <v>44256</v>
      </c>
      <c r="E237" s="59" t="s">
        <v>848</v>
      </c>
      <c r="F237" s="57" t="s">
        <v>470</v>
      </c>
      <c r="G237" s="60" t="s">
        <v>471</v>
      </c>
      <c r="H237" s="61"/>
      <c r="I237" s="80">
        <f t="shared" si="0"/>
        <v>1461</v>
      </c>
      <c r="J237" s="81">
        <f>PV($J$2/360*I237,1,-C237)</f>
        <v>63919.043238270468</v>
      </c>
      <c r="K237" s="82">
        <f>C237-J237</f>
        <v>51880.956761729532</v>
      </c>
      <c r="L237" s="83"/>
      <c r="M237" s="84">
        <f t="shared" si="1"/>
        <v>0.81166666666666665</v>
      </c>
      <c r="N237" s="82">
        <f>-PV(M237,1,C237,,0)</f>
        <v>63919.043238270468</v>
      </c>
    </row>
    <row r="238" spans="1:14" ht="50.25" customHeight="1">
      <c r="A238" s="55">
        <f>IF(B238="","",MAX(A$1:A237)+1)</f>
        <v>230</v>
      </c>
      <c r="B238" s="56" t="s">
        <v>1114</v>
      </c>
      <c r="C238" s="66">
        <v>43800</v>
      </c>
      <c r="D238" s="58">
        <v>44262</v>
      </c>
      <c r="E238" s="59" t="s">
        <v>849</v>
      </c>
      <c r="F238" s="57" t="s">
        <v>472</v>
      </c>
      <c r="G238" s="60" t="s">
        <v>473</v>
      </c>
      <c r="H238" s="61"/>
      <c r="I238" s="80">
        <f t="shared" si="0"/>
        <v>1467</v>
      </c>
      <c r="J238" s="81">
        <f>PV($J$2/360*I238,1,-C238)</f>
        <v>24132.231404958678</v>
      </c>
      <c r="K238" s="82">
        <f>C238-J238</f>
        <v>19667.768595041322</v>
      </c>
      <c r="L238" s="83"/>
      <c r="M238" s="84">
        <f t="shared" si="1"/>
        <v>0.81499999999999995</v>
      </c>
      <c r="N238" s="82">
        <f>-PV(M238,1,C238,,0)</f>
        <v>24132.231404958678</v>
      </c>
    </row>
    <row r="239" spans="1:14" ht="50.25" customHeight="1">
      <c r="A239" s="55">
        <f>IF(B239="","",MAX(A$1:A238)+1)</f>
        <v>231</v>
      </c>
      <c r="B239" s="56" t="s">
        <v>1115</v>
      </c>
      <c r="C239" s="66">
        <v>43800</v>
      </c>
      <c r="D239" s="58">
        <v>44262</v>
      </c>
      <c r="E239" s="59" t="s">
        <v>850</v>
      </c>
      <c r="F239" s="57" t="s">
        <v>474</v>
      </c>
      <c r="G239" s="60" t="s">
        <v>475</v>
      </c>
      <c r="H239" s="61"/>
      <c r="I239" s="80">
        <f t="shared" si="0"/>
        <v>1467</v>
      </c>
      <c r="J239" s="81">
        <f>PV($J$2/360*I239,1,-C239)</f>
        <v>24132.231404958678</v>
      </c>
      <c r="K239" s="82">
        <f>C239-J239</f>
        <v>19667.768595041322</v>
      </c>
      <c r="L239" s="83"/>
      <c r="M239" s="84">
        <f t="shared" si="1"/>
        <v>0.81499999999999995</v>
      </c>
      <c r="N239" s="82">
        <f>-PV(M239,1,C239,,0)</f>
        <v>24132.231404958678</v>
      </c>
    </row>
    <row r="240" spans="1:14" ht="50.25" customHeight="1">
      <c r="A240" s="55">
        <f>IF(B240="","",MAX(A$1:A239)+1)</f>
        <v>232</v>
      </c>
      <c r="B240" s="56" t="s">
        <v>1116</v>
      </c>
      <c r="C240" s="66">
        <v>81350</v>
      </c>
      <c r="D240" s="58">
        <v>44270</v>
      </c>
      <c r="E240" s="59" t="s">
        <v>851</v>
      </c>
      <c r="F240" s="57" t="s">
        <v>476</v>
      </c>
      <c r="G240" s="60" t="s">
        <v>477</v>
      </c>
      <c r="H240" s="61"/>
      <c r="I240" s="80">
        <f t="shared" si="0"/>
        <v>1475</v>
      </c>
      <c r="J240" s="81">
        <f>PV($J$2/360*I240,1,-C240)</f>
        <v>44711.450381679388</v>
      </c>
      <c r="K240" s="82">
        <f>C240-J240</f>
        <v>36638.549618320612</v>
      </c>
      <c r="L240" s="83"/>
      <c r="M240" s="84">
        <f t="shared" si="1"/>
        <v>0.81944444444444442</v>
      </c>
      <c r="N240" s="82">
        <f>-PV(M240,1,C240,,0)</f>
        <v>44711.450381679388</v>
      </c>
    </row>
    <row r="241" spans="1:14" ht="50.25" customHeight="1">
      <c r="A241" s="55">
        <f>IF(B241="","",MAX(A$1:A240)+1)</f>
        <v>233</v>
      </c>
      <c r="B241" s="56" t="s">
        <v>1117</v>
      </c>
      <c r="C241" s="66">
        <v>100000</v>
      </c>
      <c r="D241" s="58">
        <v>44275</v>
      </c>
      <c r="E241" s="59" t="s">
        <v>852</v>
      </c>
      <c r="F241" s="57" t="s">
        <v>478</v>
      </c>
      <c r="G241" s="60" t="s">
        <v>479</v>
      </c>
      <c r="H241" s="61"/>
      <c r="I241" s="80">
        <f t="shared" si="0"/>
        <v>1480</v>
      </c>
      <c r="J241" s="81">
        <f>PV($J$2/360*I241,1,-C241)</f>
        <v>54878.048780487807</v>
      </c>
      <c r="K241" s="82">
        <f>C241-J241</f>
        <v>45121.951219512193</v>
      </c>
      <c r="L241" s="83"/>
      <c r="M241" s="84">
        <f t="shared" si="1"/>
        <v>0.82222222222222219</v>
      </c>
      <c r="N241" s="82">
        <f>-PV(M241,1,C241,,0)</f>
        <v>54878.048780487807</v>
      </c>
    </row>
    <row r="242" spans="1:14" ht="50.25" customHeight="1">
      <c r="A242" s="55">
        <f>IF(B242="","",MAX(A$1:A241)+1)</f>
        <v>234</v>
      </c>
      <c r="B242" s="56" t="s">
        <v>1118</v>
      </c>
      <c r="C242" s="66">
        <v>98000</v>
      </c>
      <c r="D242" s="58">
        <v>44275</v>
      </c>
      <c r="E242" s="59" t="s">
        <v>853</v>
      </c>
      <c r="F242" s="57" t="s">
        <v>480</v>
      </c>
      <c r="G242" s="60" t="s">
        <v>481</v>
      </c>
      <c r="H242" s="61"/>
      <c r="I242" s="80">
        <f t="shared" si="0"/>
        <v>1480</v>
      </c>
      <c r="J242" s="81">
        <f>PV($J$2/360*I242,1,-C242)</f>
        <v>53780.487804878052</v>
      </c>
      <c r="K242" s="82">
        <f>C242-J242</f>
        <v>44219.512195121948</v>
      </c>
      <c r="L242" s="83"/>
      <c r="M242" s="84">
        <f t="shared" si="1"/>
        <v>0.82222222222222219</v>
      </c>
      <c r="N242" s="82">
        <f>-PV(M242,1,C242,,0)</f>
        <v>53780.487804878052</v>
      </c>
    </row>
    <row r="243" spans="1:14" ht="50.25" customHeight="1">
      <c r="A243" s="55">
        <f>IF(B243="","",MAX(A$1:A242)+1)</f>
        <v>235</v>
      </c>
      <c r="B243" s="56" t="s">
        <v>1119</v>
      </c>
      <c r="C243" s="66">
        <v>92000</v>
      </c>
      <c r="D243" s="58">
        <v>44287</v>
      </c>
      <c r="E243" s="59" t="s">
        <v>854</v>
      </c>
      <c r="F243" s="57" t="s">
        <v>482</v>
      </c>
      <c r="G243" s="60" t="s">
        <v>483</v>
      </c>
      <c r="H243" s="61"/>
      <c r="I243" s="80">
        <f t="shared" si="0"/>
        <v>1492</v>
      </c>
      <c r="J243" s="81">
        <f>PV($J$2/360*I243,1,-C243)</f>
        <v>50303.766707168892</v>
      </c>
      <c r="K243" s="82">
        <f>C243-J243</f>
        <v>41696.233292831108</v>
      </c>
      <c r="L243" s="83"/>
      <c r="M243" s="84">
        <f t="shared" si="1"/>
        <v>0.8288888888888889</v>
      </c>
      <c r="N243" s="82">
        <f>-PV(M243,1,C243,,0)</f>
        <v>50303.766707168892</v>
      </c>
    </row>
    <row r="244" spans="1:14" ht="50.25" customHeight="1">
      <c r="A244" s="55">
        <f>IF(B244="","",MAX(A$1:A243)+1)</f>
        <v>236</v>
      </c>
      <c r="B244" s="56" t="s">
        <v>1120</v>
      </c>
      <c r="C244" s="66">
        <v>161300</v>
      </c>
      <c r="D244" s="58">
        <v>44289</v>
      </c>
      <c r="E244" s="59" t="s">
        <v>855</v>
      </c>
      <c r="F244" s="57" t="s">
        <v>484</v>
      </c>
      <c r="G244" s="60" t="s">
        <v>485</v>
      </c>
      <c r="H244" s="61"/>
      <c r="I244" s="80">
        <f t="shared" si="0"/>
        <v>1494</v>
      </c>
      <c r="J244" s="81">
        <f>PV($J$2/360*I244,1,-C244)</f>
        <v>88142.076502732249</v>
      </c>
      <c r="K244" s="82">
        <f>C244-J244</f>
        <v>73157.923497267751</v>
      </c>
      <c r="L244" s="83"/>
      <c r="M244" s="84">
        <f t="shared" si="1"/>
        <v>0.83</v>
      </c>
      <c r="N244" s="82">
        <f>-PV(M244,1,C244,,0)</f>
        <v>88142.076502732249</v>
      </c>
    </row>
    <row r="245" spans="1:14" ht="50.25" customHeight="1">
      <c r="A245" s="55">
        <f>IF(B245="","",MAX(A$1:A244)+1)</f>
        <v>237</v>
      </c>
      <c r="B245" s="56" t="s">
        <v>1121</v>
      </c>
      <c r="C245" s="66">
        <v>95000</v>
      </c>
      <c r="D245" s="58">
        <v>44289</v>
      </c>
      <c r="E245" s="59" t="s">
        <v>856</v>
      </c>
      <c r="F245" s="57" t="s">
        <v>486</v>
      </c>
      <c r="G245" s="60" t="s">
        <v>487</v>
      </c>
      <c r="H245" s="61"/>
      <c r="I245" s="80">
        <f t="shared" si="0"/>
        <v>1494</v>
      </c>
      <c r="J245" s="81">
        <f>PV($J$2/360*I245,1,-C245)</f>
        <v>51912.568306010937</v>
      </c>
      <c r="K245" s="82">
        <f>C245-J245</f>
        <v>43087.431693989063</v>
      </c>
      <c r="L245" s="83"/>
      <c r="M245" s="84">
        <f t="shared" si="1"/>
        <v>0.83</v>
      </c>
      <c r="N245" s="82">
        <f>-PV(M245,1,C245,,0)</f>
        <v>51912.568306010937</v>
      </c>
    </row>
    <row r="246" spans="1:14" ht="50.25" customHeight="1">
      <c r="A246" s="55">
        <f>IF(B246="","",MAX(A$1:A245)+1)</f>
        <v>238</v>
      </c>
      <c r="B246" s="56" t="s">
        <v>1122</v>
      </c>
      <c r="C246" s="66">
        <v>117080</v>
      </c>
      <c r="D246" s="58">
        <v>44317</v>
      </c>
      <c r="E246" s="59" t="s">
        <v>857</v>
      </c>
      <c r="F246" s="57" t="s">
        <v>488</v>
      </c>
      <c r="G246" s="60" t="s">
        <v>489</v>
      </c>
      <c r="H246" s="61"/>
      <c r="I246" s="80">
        <f t="shared" si="0"/>
        <v>1522</v>
      </c>
      <c r="J246" s="81">
        <f>PV($J$2/360*I246,1,-C246)</f>
        <v>63438.892233594219</v>
      </c>
      <c r="K246" s="82">
        <f>C246-J246</f>
        <v>53641.107766405781</v>
      </c>
      <c r="L246" s="83"/>
      <c r="M246" s="84">
        <f t="shared" si="1"/>
        <v>0.8455555555555555</v>
      </c>
      <c r="N246" s="82">
        <f>-PV(M246,1,C246,,0)</f>
        <v>63438.892233594219</v>
      </c>
    </row>
    <row r="247" spans="1:14" ht="50.25" customHeight="1">
      <c r="A247" s="55">
        <f>IF(B247="","",MAX(A$1:A246)+1)</f>
        <v>239</v>
      </c>
      <c r="B247" s="56" t="s">
        <v>1123</v>
      </c>
      <c r="C247" s="66">
        <v>67750</v>
      </c>
      <c r="D247" s="58">
        <v>44325</v>
      </c>
      <c r="E247" s="59" t="s">
        <v>858</v>
      </c>
      <c r="F247" s="57" t="s">
        <v>490</v>
      </c>
      <c r="G247" s="60" t="s">
        <v>491</v>
      </c>
      <c r="H247" s="61"/>
      <c r="I247" s="80">
        <f t="shared" si="0"/>
        <v>1530</v>
      </c>
      <c r="J247" s="81">
        <f>PV($J$2/360*I247,1,-C247)</f>
        <v>36621.621621621627</v>
      </c>
      <c r="K247" s="82">
        <f>C247-J247</f>
        <v>31128.378378378373</v>
      </c>
      <c r="L247" s="83"/>
      <c r="M247" s="84">
        <f t="shared" si="1"/>
        <v>0.85</v>
      </c>
      <c r="N247" s="82">
        <f>-PV(M247,1,C247,,0)</f>
        <v>36621.621621621627</v>
      </c>
    </row>
    <row r="248" spans="1:14" ht="50.25" customHeight="1">
      <c r="A248" s="55">
        <f>IF(B248="","",MAX(A$1:A247)+1)</f>
        <v>240</v>
      </c>
      <c r="B248" s="56" t="s">
        <v>1124</v>
      </c>
      <c r="C248" s="66">
        <v>51925</v>
      </c>
      <c r="D248" s="58">
        <v>44348</v>
      </c>
      <c r="E248" s="59" t="s">
        <v>859</v>
      </c>
      <c r="F248" s="57" t="s">
        <v>492</v>
      </c>
      <c r="G248" s="60" t="s">
        <v>493</v>
      </c>
      <c r="H248" s="61"/>
      <c r="I248" s="80">
        <f t="shared" si="0"/>
        <v>1553</v>
      </c>
      <c r="J248" s="81">
        <f>PV($J$2/360*I248,1,-C248)</f>
        <v>27875.037280047716</v>
      </c>
      <c r="K248" s="82">
        <f>C248-J248</f>
        <v>24049.962719952284</v>
      </c>
      <c r="L248" s="83"/>
      <c r="M248" s="84">
        <f t="shared" si="1"/>
        <v>0.86277777777777775</v>
      </c>
      <c r="N248" s="82">
        <f>-PV(M248,1,C248,,0)</f>
        <v>27875.037280047716</v>
      </c>
    </row>
    <row r="249" spans="1:14" ht="50.25" customHeight="1">
      <c r="A249" s="55">
        <f>IF(B249="","",MAX(A$1:A248)+1)</f>
        <v>241</v>
      </c>
      <c r="B249" s="56" t="s">
        <v>1125</v>
      </c>
      <c r="C249" s="66">
        <v>115800</v>
      </c>
      <c r="D249" s="58">
        <v>44348</v>
      </c>
      <c r="E249" s="59" t="s">
        <v>860</v>
      </c>
      <c r="F249" s="57" t="s">
        <v>494</v>
      </c>
      <c r="G249" s="60" t="s">
        <v>495</v>
      </c>
      <c r="H249" s="61"/>
      <c r="I249" s="80">
        <f t="shared" si="0"/>
        <v>1553</v>
      </c>
      <c r="J249" s="81">
        <f>PV($J$2/360*I249,1,-C249)</f>
        <v>62165.225171488215</v>
      </c>
      <c r="K249" s="82">
        <f>C249-J249</f>
        <v>53634.774828511785</v>
      </c>
      <c r="L249" s="83"/>
      <c r="M249" s="84">
        <f t="shared" si="1"/>
        <v>0.86277777777777775</v>
      </c>
      <c r="N249" s="82">
        <f>-PV(M249,1,C249,,0)</f>
        <v>62165.225171488215</v>
      </c>
    </row>
    <row r="250" spans="1:14" ht="50.25" customHeight="1">
      <c r="A250" s="55">
        <f>IF(B250="","",MAX(A$1:A249)+1)</f>
        <v>242</v>
      </c>
      <c r="B250" s="56" t="s">
        <v>1126</v>
      </c>
      <c r="C250" s="66">
        <v>202660</v>
      </c>
      <c r="D250" s="58">
        <v>44352</v>
      </c>
      <c r="E250" s="59" t="s">
        <v>861</v>
      </c>
      <c r="F250" s="57" t="s">
        <v>496</v>
      </c>
      <c r="G250" s="60" t="s">
        <v>497</v>
      </c>
      <c r="H250" s="61"/>
      <c r="I250" s="80">
        <f t="shared" si="0"/>
        <v>1557</v>
      </c>
      <c r="J250" s="81">
        <f>PV($J$2/360*I250,1,-C250)</f>
        <v>108664.87935656836</v>
      </c>
      <c r="K250" s="82">
        <f>C250-J250</f>
        <v>93995.120643431641</v>
      </c>
      <c r="L250" s="83"/>
      <c r="M250" s="84">
        <f t="shared" si="1"/>
        <v>0.86499999999999999</v>
      </c>
      <c r="N250" s="82">
        <f>-PV(M250,1,C250,,0)</f>
        <v>108664.87935656836</v>
      </c>
    </row>
    <row r="251" spans="1:14" ht="50.25" customHeight="1">
      <c r="A251" s="55">
        <f>IF(B251="","",MAX(A$1:A250)+1)</f>
        <v>243</v>
      </c>
      <c r="B251" s="56" t="s">
        <v>1127</v>
      </c>
      <c r="C251" s="66">
        <v>43800</v>
      </c>
      <c r="D251" s="58">
        <v>44354</v>
      </c>
      <c r="E251" s="59" t="s">
        <v>862</v>
      </c>
      <c r="F251" s="57" t="s">
        <v>498</v>
      </c>
      <c r="G251" s="60" t="s">
        <v>499</v>
      </c>
      <c r="H251" s="61"/>
      <c r="I251" s="80">
        <f t="shared" si="0"/>
        <v>1559</v>
      </c>
      <c r="J251" s="81">
        <f>PV($J$2/360*I251,1,-C251)</f>
        <v>23471.271211670137</v>
      </c>
      <c r="K251" s="82">
        <f>C251-J251</f>
        <v>20328.728788329863</v>
      </c>
      <c r="L251" s="83"/>
      <c r="M251" s="84">
        <f t="shared" si="1"/>
        <v>0.86611111111111116</v>
      </c>
      <c r="N251" s="82">
        <f>-PV(M251,1,C251,,0)</f>
        <v>23471.271211670137</v>
      </c>
    </row>
    <row r="252" spans="1:14" ht="50.25" customHeight="1">
      <c r="A252" s="55">
        <f>IF(B252="","",MAX(A$1:A251)+1)</f>
        <v>244</v>
      </c>
      <c r="B252" s="56" t="s">
        <v>1128</v>
      </c>
      <c r="C252" s="66">
        <v>43800</v>
      </c>
      <c r="D252" s="58">
        <v>44354</v>
      </c>
      <c r="E252" s="59" t="s">
        <v>863</v>
      </c>
      <c r="F252" s="57" t="s">
        <v>500</v>
      </c>
      <c r="G252" s="60" t="s">
        <v>501</v>
      </c>
      <c r="H252" s="61"/>
      <c r="I252" s="80">
        <f t="shared" ref="I252:I311" si="2">DATEDIF($I$2,D252,"d")</f>
        <v>1559</v>
      </c>
      <c r="J252" s="81">
        <f>PV($J$2/360*I252,1,-C252)</f>
        <v>23471.271211670137</v>
      </c>
      <c r="K252" s="82">
        <f>C252-J252</f>
        <v>20328.728788329863</v>
      </c>
      <c r="L252" s="83"/>
      <c r="M252" s="84">
        <f t="shared" ref="M252:M311" si="3">$J$2/360*I252</f>
        <v>0.86611111111111116</v>
      </c>
      <c r="N252" s="82">
        <f>-PV(M252,1,C252,,0)</f>
        <v>23471.271211670137</v>
      </c>
    </row>
    <row r="253" spans="1:14" ht="50.25" customHeight="1">
      <c r="A253" s="55">
        <f>IF(B253="","",MAX(A$1:A252)+1)</f>
        <v>245</v>
      </c>
      <c r="B253" s="56" t="s">
        <v>1129</v>
      </c>
      <c r="C253" s="66">
        <v>81350</v>
      </c>
      <c r="D253" s="58">
        <v>44362</v>
      </c>
      <c r="E253" s="59" t="s">
        <v>864</v>
      </c>
      <c r="F253" s="57" t="s">
        <v>502</v>
      </c>
      <c r="G253" s="60" t="s">
        <v>503</v>
      </c>
      <c r="H253" s="61"/>
      <c r="I253" s="80">
        <f t="shared" si="2"/>
        <v>1567</v>
      </c>
      <c r="J253" s="81">
        <f>PV($J$2/360*I253,1,-C253)</f>
        <v>43489.753489753493</v>
      </c>
      <c r="K253" s="82">
        <f>C253-J253</f>
        <v>37860.246510246507</v>
      </c>
      <c r="L253" s="83"/>
      <c r="M253" s="84">
        <f t="shared" si="3"/>
        <v>0.87055555555555553</v>
      </c>
      <c r="N253" s="82">
        <f>-PV(M253,1,C253,,0)</f>
        <v>43489.753489753493</v>
      </c>
    </row>
    <row r="254" spans="1:14" ht="50.25" customHeight="1">
      <c r="A254" s="55">
        <f>IF(B254="","",MAX(A$1:A253)+1)</f>
        <v>246</v>
      </c>
      <c r="B254" s="56" t="s">
        <v>1130</v>
      </c>
      <c r="C254" s="66">
        <v>100000</v>
      </c>
      <c r="D254" s="58">
        <v>44367</v>
      </c>
      <c r="E254" s="59" t="s">
        <v>865</v>
      </c>
      <c r="F254" s="57" t="s">
        <v>504</v>
      </c>
      <c r="G254" s="60" t="s">
        <v>505</v>
      </c>
      <c r="H254" s="61"/>
      <c r="I254" s="80">
        <f t="shared" si="2"/>
        <v>1572</v>
      </c>
      <c r="J254" s="81">
        <f>PV($J$2/360*I254,1,-C254)</f>
        <v>53380.782918149467</v>
      </c>
      <c r="K254" s="82">
        <f>C254-J254</f>
        <v>46619.217081850533</v>
      </c>
      <c r="L254" s="83"/>
      <c r="M254" s="84">
        <f t="shared" si="3"/>
        <v>0.87333333333333329</v>
      </c>
      <c r="N254" s="82">
        <f>-PV(M254,1,C254,,0)</f>
        <v>53380.782918149467</v>
      </c>
    </row>
    <row r="255" spans="1:14" ht="50.25" customHeight="1">
      <c r="A255" s="55">
        <f>IF(B255="","",MAX(A$1:A254)+1)</f>
        <v>247</v>
      </c>
      <c r="B255" s="56" t="s">
        <v>1131</v>
      </c>
      <c r="C255" s="66">
        <v>98000</v>
      </c>
      <c r="D255" s="58">
        <v>44367</v>
      </c>
      <c r="E255" s="59" t="s">
        <v>866</v>
      </c>
      <c r="F255" s="57" t="s">
        <v>506</v>
      </c>
      <c r="G255" s="60" t="s">
        <v>507</v>
      </c>
      <c r="H255" s="61"/>
      <c r="I255" s="80">
        <f t="shared" si="2"/>
        <v>1572</v>
      </c>
      <c r="J255" s="81">
        <f>PV($J$2/360*I255,1,-C255)</f>
        <v>52313.167259786474</v>
      </c>
      <c r="K255" s="82">
        <f>C255-J255</f>
        <v>45686.832740213526</v>
      </c>
      <c r="L255" s="83"/>
      <c r="M255" s="84">
        <f t="shared" si="3"/>
        <v>0.87333333333333329</v>
      </c>
      <c r="N255" s="82">
        <f>-PV(M255,1,C255,,0)</f>
        <v>52313.167259786474</v>
      </c>
    </row>
    <row r="256" spans="1:14" ht="50.25" customHeight="1">
      <c r="A256" s="55">
        <f>IF(B256="","",MAX(A$1:A255)+1)</f>
        <v>248</v>
      </c>
      <c r="B256" s="56" t="s">
        <v>1132</v>
      </c>
      <c r="C256" s="66">
        <v>92000</v>
      </c>
      <c r="D256" s="58">
        <v>44378</v>
      </c>
      <c r="E256" s="59" t="s">
        <v>867</v>
      </c>
      <c r="F256" s="57" t="s">
        <v>508</v>
      </c>
      <c r="G256" s="60" t="s">
        <v>509</v>
      </c>
      <c r="H256" s="61"/>
      <c r="I256" s="80">
        <f t="shared" si="2"/>
        <v>1583</v>
      </c>
      <c r="J256" s="81">
        <f>PV($J$2/360*I256,1,-C256)</f>
        <v>48950.635530594147</v>
      </c>
      <c r="K256" s="82">
        <f>C256-J256</f>
        <v>43049.364469405853</v>
      </c>
      <c r="L256" s="83"/>
      <c r="M256" s="84">
        <f t="shared" si="3"/>
        <v>0.87944444444444447</v>
      </c>
      <c r="N256" s="82">
        <f>-PV(M256,1,C256,,0)</f>
        <v>48950.635530594147</v>
      </c>
    </row>
    <row r="257" spans="1:14" ht="50.25" customHeight="1">
      <c r="A257" s="55">
        <f>IF(B257="","",MAX(A$1:A256)+1)</f>
        <v>249</v>
      </c>
      <c r="B257" s="56" t="s">
        <v>1133</v>
      </c>
      <c r="C257" s="66">
        <v>95000</v>
      </c>
      <c r="D257" s="58">
        <v>44380</v>
      </c>
      <c r="E257" s="59" t="s">
        <v>868</v>
      </c>
      <c r="F257" s="57" t="s">
        <v>510</v>
      </c>
      <c r="G257" s="60" t="s">
        <v>511</v>
      </c>
      <c r="H257" s="61"/>
      <c r="I257" s="80">
        <f t="shared" si="2"/>
        <v>1585</v>
      </c>
      <c r="J257" s="81">
        <f>PV($J$2/360*I257,1,-C257)</f>
        <v>50516.98670605613</v>
      </c>
      <c r="K257" s="82">
        <f>C257-J257</f>
        <v>44483.01329394387</v>
      </c>
      <c r="L257" s="83"/>
      <c r="M257" s="84">
        <f t="shared" si="3"/>
        <v>0.88055555555555554</v>
      </c>
      <c r="N257" s="82">
        <f>-PV(M257,1,C257,,0)</f>
        <v>50516.98670605613</v>
      </c>
    </row>
    <row r="258" spans="1:14" ht="50.25" customHeight="1">
      <c r="A258" s="55">
        <f>IF(B258="","",MAX(A$1:A257)+1)</f>
        <v>250</v>
      </c>
      <c r="B258" s="56" t="s">
        <v>1134</v>
      </c>
      <c r="C258" s="66">
        <v>250000</v>
      </c>
      <c r="D258" s="58">
        <v>44380</v>
      </c>
      <c r="E258" s="59" t="s">
        <v>869</v>
      </c>
      <c r="F258" s="57" t="s">
        <v>512</v>
      </c>
      <c r="G258" s="60" t="s">
        <v>513</v>
      </c>
      <c r="H258" s="61"/>
      <c r="I258" s="80">
        <f t="shared" si="2"/>
        <v>1585</v>
      </c>
      <c r="J258" s="81">
        <f>PV($J$2/360*I258,1,-C258)</f>
        <v>132939.4387001477</v>
      </c>
      <c r="K258" s="82">
        <f>C258-J258</f>
        <v>117060.5612998523</v>
      </c>
      <c r="L258" s="83"/>
      <c r="M258" s="84">
        <f t="shared" si="3"/>
        <v>0.88055555555555554</v>
      </c>
      <c r="N258" s="82">
        <f>-PV(M258,1,C258,,0)</f>
        <v>132939.4387001477</v>
      </c>
    </row>
    <row r="259" spans="1:14" ht="50.25" customHeight="1">
      <c r="A259" s="55">
        <f>IF(B259="","",MAX(A$1:A258)+1)</f>
        <v>251</v>
      </c>
      <c r="B259" s="56" t="s">
        <v>1135</v>
      </c>
      <c r="C259" s="66">
        <v>117080</v>
      </c>
      <c r="D259" s="58">
        <v>44409</v>
      </c>
      <c r="E259" s="59" t="s">
        <v>870</v>
      </c>
      <c r="F259" s="57" t="s">
        <v>514</v>
      </c>
      <c r="G259" s="60" t="s">
        <v>515</v>
      </c>
      <c r="H259" s="61"/>
      <c r="I259" s="80">
        <f t="shared" si="2"/>
        <v>1614</v>
      </c>
      <c r="J259" s="81">
        <f>PV($J$2/360*I259,1,-C259)</f>
        <v>61729.349736379612</v>
      </c>
      <c r="K259" s="82">
        <f>C259-J259</f>
        <v>55350.650263620388</v>
      </c>
      <c r="L259" s="83"/>
      <c r="M259" s="84">
        <f t="shared" si="3"/>
        <v>0.89666666666666661</v>
      </c>
      <c r="N259" s="82">
        <f>-PV(M259,1,C259,,0)</f>
        <v>61729.349736379612</v>
      </c>
    </row>
    <row r="260" spans="1:14" ht="50.25" customHeight="1">
      <c r="A260" s="55">
        <f>IF(B260="","",MAX(A$1:A259)+1)</f>
        <v>252</v>
      </c>
      <c r="B260" s="56" t="s">
        <v>1136</v>
      </c>
      <c r="C260" s="66">
        <v>67750</v>
      </c>
      <c r="D260" s="58">
        <v>44417</v>
      </c>
      <c r="E260" s="59" t="s">
        <v>871</v>
      </c>
      <c r="F260" s="57" t="s">
        <v>516</v>
      </c>
      <c r="G260" s="60" t="s">
        <v>517</v>
      </c>
      <c r="H260" s="61"/>
      <c r="I260" s="80">
        <f t="shared" si="2"/>
        <v>1622</v>
      </c>
      <c r="J260" s="81">
        <f>PV($J$2/360*I260,1,-C260)</f>
        <v>35637.05435417885</v>
      </c>
      <c r="K260" s="82">
        <f>C260-J260</f>
        <v>32112.94564582115</v>
      </c>
      <c r="L260" s="83"/>
      <c r="M260" s="84">
        <f t="shared" si="3"/>
        <v>0.90111111111111108</v>
      </c>
      <c r="N260" s="82">
        <f>-PV(M260,1,C260,,0)</f>
        <v>35637.05435417885</v>
      </c>
    </row>
    <row r="261" spans="1:14" ht="50.25" customHeight="1">
      <c r="A261" s="55">
        <f>IF(B261="","",MAX(A$1:A260)+1)</f>
        <v>253</v>
      </c>
      <c r="B261" s="56" t="s">
        <v>1137</v>
      </c>
      <c r="C261" s="66">
        <v>51925</v>
      </c>
      <c r="D261" s="58">
        <v>44440</v>
      </c>
      <c r="E261" s="59" t="s">
        <v>872</v>
      </c>
      <c r="F261" s="57" t="s">
        <v>518</v>
      </c>
      <c r="G261" s="60" t="s">
        <v>519</v>
      </c>
      <c r="H261" s="61"/>
      <c r="I261" s="80">
        <f t="shared" si="2"/>
        <v>1645</v>
      </c>
      <c r="J261" s="81">
        <f>PV($J$2/360*I261,1,-C261)</f>
        <v>27130.624092888243</v>
      </c>
      <c r="K261" s="82">
        <f>C261-J261</f>
        <v>24794.375907111757</v>
      </c>
      <c r="L261" s="83"/>
      <c r="M261" s="84">
        <f t="shared" si="3"/>
        <v>0.91388888888888886</v>
      </c>
      <c r="N261" s="82">
        <f>-PV(M261,1,C261,,0)</f>
        <v>27130.624092888243</v>
      </c>
    </row>
    <row r="262" spans="1:14" ht="50.25" customHeight="1">
      <c r="A262" s="55">
        <f>IF(B262="","",MAX(A$1:A261)+1)</f>
        <v>254</v>
      </c>
      <c r="B262" s="56" t="s">
        <v>1138</v>
      </c>
      <c r="C262" s="66">
        <v>115800</v>
      </c>
      <c r="D262" s="58">
        <v>44440</v>
      </c>
      <c r="E262" s="59" t="s">
        <v>873</v>
      </c>
      <c r="F262" s="57" t="s">
        <v>520</v>
      </c>
      <c r="G262" s="60" t="s">
        <v>521</v>
      </c>
      <c r="H262" s="61"/>
      <c r="I262" s="80">
        <f t="shared" si="2"/>
        <v>1645</v>
      </c>
      <c r="J262" s="81">
        <f>PV($J$2/360*I262,1,-C262)</f>
        <v>60505.079825834538</v>
      </c>
      <c r="K262" s="82">
        <f>C262-J262</f>
        <v>55294.920174165462</v>
      </c>
      <c r="L262" s="83"/>
      <c r="M262" s="84">
        <f t="shared" si="3"/>
        <v>0.91388888888888886</v>
      </c>
      <c r="N262" s="82">
        <f>-PV(M262,1,C262,,0)</f>
        <v>60505.079825834538</v>
      </c>
    </row>
    <row r="263" spans="1:14" ht="50.25" customHeight="1">
      <c r="A263" s="55">
        <f>IF(B263="","",MAX(A$1:A262)+1)</f>
        <v>255</v>
      </c>
      <c r="B263" s="56" t="s">
        <v>1139</v>
      </c>
      <c r="C263" s="66">
        <v>43800</v>
      </c>
      <c r="D263" s="58">
        <v>44446</v>
      </c>
      <c r="E263" s="59" t="s">
        <v>874</v>
      </c>
      <c r="F263" s="57" t="s">
        <v>522</v>
      </c>
      <c r="G263" s="60" t="s">
        <v>523</v>
      </c>
      <c r="H263" s="61"/>
      <c r="I263" s="80">
        <f t="shared" si="2"/>
        <v>1651</v>
      </c>
      <c r="J263" s="81">
        <f>PV($J$2/360*I263,1,-C263)</f>
        <v>22845.552013909008</v>
      </c>
      <c r="K263" s="82">
        <f>C263-J263</f>
        <v>20954.447986090992</v>
      </c>
      <c r="L263" s="83"/>
      <c r="M263" s="84">
        <f t="shared" si="3"/>
        <v>0.91722222222222227</v>
      </c>
      <c r="N263" s="82">
        <f>-PV(M263,1,C263,,0)</f>
        <v>22845.552013909008</v>
      </c>
    </row>
    <row r="264" spans="1:14" ht="50.25" customHeight="1">
      <c r="A264" s="55">
        <f>IF(B264="","",MAX(A$1:A263)+1)</f>
        <v>256</v>
      </c>
      <c r="B264" s="56" t="s">
        <v>1140</v>
      </c>
      <c r="C264" s="66">
        <v>43800</v>
      </c>
      <c r="D264" s="58">
        <v>44446</v>
      </c>
      <c r="E264" s="59" t="s">
        <v>875</v>
      </c>
      <c r="F264" s="57" t="s">
        <v>524</v>
      </c>
      <c r="G264" s="60" t="s">
        <v>525</v>
      </c>
      <c r="H264" s="61"/>
      <c r="I264" s="80">
        <f t="shared" si="2"/>
        <v>1651</v>
      </c>
      <c r="J264" s="81">
        <f>PV($J$2/360*I264,1,-C264)</f>
        <v>22845.552013909008</v>
      </c>
      <c r="K264" s="82">
        <f>C264-J264</f>
        <v>20954.447986090992</v>
      </c>
      <c r="L264" s="83"/>
      <c r="M264" s="84">
        <f t="shared" si="3"/>
        <v>0.91722222222222227</v>
      </c>
      <c r="N264" s="82">
        <f>-PV(M264,1,C264,,0)</f>
        <v>22845.552013909008</v>
      </c>
    </row>
    <row r="265" spans="1:14" ht="50.25" customHeight="1">
      <c r="A265" s="55">
        <f>IF(B265="","",MAX(A$1:A264)+1)</f>
        <v>257</v>
      </c>
      <c r="B265" s="56" t="s">
        <v>1141</v>
      </c>
      <c r="C265" s="66">
        <v>81350</v>
      </c>
      <c r="D265" s="58">
        <v>44454</v>
      </c>
      <c r="E265" s="59" t="s">
        <v>876</v>
      </c>
      <c r="F265" s="57" t="s">
        <v>526</v>
      </c>
      <c r="G265" s="60" t="s">
        <v>527</v>
      </c>
      <c r="H265" s="61"/>
      <c r="I265" s="80">
        <f t="shared" si="2"/>
        <v>1659</v>
      </c>
      <c r="J265" s="81">
        <f>PV($J$2/360*I265,1,-C265)</f>
        <v>42333.044232437118</v>
      </c>
      <c r="K265" s="82">
        <f>C265-J265</f>
        <v>39016.955767562882</v>
      </c>
      <c r="L265" s="83"/>
      <c r="M265" s="84">
        <f t="shared" si="3"/>
        <v>0.92166666666666663</v>
      </c>
      <c r="N265" s="82">
        <f>-PV(M265,1,C265,,0)</f>
        <v>42333.044232437118</v>
      </c>
    </row>
    <row r="266" spans="1:14" ht="50.25" customHeight="1">
      <c r="A266" s="55">
        <f>IF(B266="","",MAX(A$1:A265)+1)</f>
        <v>258</v>
      </c>
      <c r="B266" s="56" t="s">
        <v>1142</v>
      </c>
      <c r="C266" s="66">
        <v>100000</v>
      </c>
      <c r="D266" s="58">
        <v>44459</v>
      </c>
      <c r="E266" s="59" t="s">
        <v>877</v>
      </c>
      <c r="F266" s="57" t="s">
        <v>528</v>
      </c>
      <c r="G266" s="60" t="s">
        <v>529</v>
      </c>
      <c r="H266" s="61"/>
      <c r="I266" s="80">
        <f t="shared" si="2"/>
        <v>1664</v>
      </c>
      <c r="J266" s="81">
        <f>PV($J$2/360*I266,1,-C266)</f>
        <v>51963.048498845266</v>
      </c>
      <c r="K266" s="82">
        <f>C266-J266</f>
        <v>48036.951501154734</v>
      </c>
      <c r="L266" s="83"/>
      <c r="M266" s="84">
        <f t="shared" si="3"/>
        <v>0.9244444444444444</v>
      </c>
      <c r="N266" s="82">
        <f>-PV(M266,1,C266,,0)</f>
        <v>51963.048498845266</v>
      </c>
    </row>
    <row r="267" spans="1:14" ht="50.25" customHeight="1">
      <c r="A267" s="55">
        <f>IF(B267="","",MAX(A$1:A266)+1)</f>
        <v>259</v>
      </c>
      <c r="B267" s="56" t="s">
        <v>1143</v>
      </c>
      <c r="C267" s="66">
        <v>98000</v>
      </c>
      <c r="D267" s="58">
        <v>44459</v>
      </c>
      <c r="E267" s="59" t="s">
        <v>878</v>
      </c>
      <c r="F267" s="57" t="s">
        <v>530</v>
      </c>
      <c r="G267" s="60" t="s">
        <v>531</v>
      </c>
      <c r="H267" s="61"/>
      <c r="I267" s="80">
        <f t="shared" si="2"/>
        <v>1664</v>
      </c>
      <c r="J267" s="81">
        <f>PV($J$2/360*I267,1,-C267)</f>
        <v>50923.787528868364</v>
      </c>
      <c r="K267" s="82">
        <f>C267-J267</f>
        <v>47076.212471131636</v>
      </c>
      <c r="L267" s="83"/>
      <c r="M267" s="84">
        <f t="shared" si="3"/>
        <v>0.9244444444444444</v>
      </c>
      <c r="N267" s="82">
        <f>-PV(M267,1,C267,,0)</f>
        <v>50923.787528868364</v>
      </c>
    </row>
    <row r="268" spans="1:14" ht="50.25" customHeight="1">
      <c r="A268" s="55">
        <f>IF(B268="","",MAX(A$1:A267)+1)</f>
        <v>260</v>
      </c>
      <c r="B268" s="56" t="s">
        <v>1144</v>
      </c>
      <c r="C268" s="66">
        <v>92000</v>
      </c>
      <c r="D268" s="58">
        <v>44470</v>
      </c>
      <c r="E268" s="59" t="s">
        <v>879</v>
      </c>
      <c r="F268" s="57" t="s">
        <v>532</v>
      </c>
      <c r="G268" s="60" t="s">
        <v>533</v>
      </c>
      <c r="H268" s="61"/>
      <c r="I268" s="80">
        <f t="shared" si="2"/>
        <v>1675</v>
      </c>
      <c r="J268" s="81">
        <f>PV($J$2/360*I268,1,-C268)</f>
        <v>47654.676258992804</v>
      </c>
      <c r="K268" s="82">
        <f>C268-J268</f>
        <v>44345.323741007196</v>
      </c>
      <c r="L268" s="83"/>
      <c r="M268" s="84">
        <f t="shared" si="3"/>
        <v>0.93055555555555558</v>
      </c>
      <c r="N268" s="82">
        <f>-PV(M268,1,C268,,0)</f>
        <v>47654.676258992804</v>
      </c>
    </row>
    <row r="269" spans="1:14" ht="50.25" customHeight="1">
      <c r="A269" s="55">
        <f>IF(B269="","",MAX(A$1:A268)+1)</f>
        <v>261</v>
      </c>
      <c r="B269" s="56" t="s">
        <v>1145</v>
      </c>
      <c r="C269" s="66">
        <v>95000</v>
      </c>
      <c r="D269" s="58">
        <v>44472</v>
      </c>
      <c r="E269" s="59" t="s">
        <v>880</v>
      </c>
      <c r="F269" s="57" t="s">
        <v>534</v>
      </c>
      <c r="G269" s="60" t="s">
        <v>535</v>
      </c>
      <c r="H269" s="61"/>
      <c r="I269" s="80">
        <f t="shared" si="2"/>
        <v>1677</v>
      </c>
      <c r="J269" s="81">
        <f>PV($J$2/360*I269,1,-C269)</f>
        <v>49180.327868852459</v>
      </c>
      <c r="K269" s="82">
        <f>C269-J269</f>
        <v>45819.672131147541</v>
      </c>
      <c r="L269" s="83"/>
      <c r="M269" s="84">
        <f t="shared" si="3"/>
        <v>0.93166666666666664</v>
      </c>
      <c r="N269" s="82">
        <f>-PV(M269,1,C269,,0)</f>
        <v>49180.327868852459</v>
      </c>
    </row>
    <row r="270" spans="1:14" ht="50.25" customHeight="1">
      <c r="A270" s="55">
        <f>IF(B270="","",MAX(A$1:A269)+1)</f>
        <v>262</v>
      </c>
      <c r="B270" s="56" t="s">
        <v>1146</v>
      </c>
      <c r="C270" s="66">
        <v>250000</v>
      </c>
      <c r="D270" s="58">
        <v>44472</v>
      </c>
      <c r="E270" s="59" t="s">
        <v>881</v>
      </c>
      <c r="F270" s="57" t="s">
        <v>536</v>
      </c>
      <c r="G270" s="60" t="s">
        <v>537</v>
      </c>
      <c r="H270" s="61"/>
      <c r="I270" s="80">
        <f t="shared" si="2"/>
        <v>1677</v>
      </c>
      <c r="J270" s="81">
        <f>PV($J$2/360*I270,1,-C270)</f>
        <v>129421.91544434857</v>
      </c>
      <c r="K270" s="82">
        <f>C270-J270</f>
        <v>120578.08455565143</v>
      </c>
      <c r="L270" s="83"/>
      <c r="M270" s="84">
        <f t="shared" si="3"/>
        <v>0.93166666666666664</v>
      </c>
      <c r="N270" s="82">
        <f>-PV(M270,1,C270,,0)</f>
        <v>129421.91544434857</v>
      </c>
    </row>
    <row r="271" spans="1:14" ht="50.25" customHeight="1">
      <c r="A271" s="55">
        <f>IF(B271="","",MAX(A$1:A270)+1)</f>
        <v>263</v>
      </c>
      <c r="B271" s="56" t="s">
        <v>1147</v>
      </c>
      <c r="C271" s="66">
        <v>117080</v>
      </c>
      <c r="D271" s="58">
        <v>44501</v>
      </c>
      <c r="E271" s="59" t="s">
        <v>882</v>
      </c>
      <c r="F271" s="57" t="s">
        <v>538</v>
      </c>
      <c r="G271" s="60" t="s">
        <v>539</v>
      </c>
      <c r="H271" s="61"/>
      <c r="I271" s="80">
        <f t="shared" si="2"/>
        <v>1706</v>
      </c>
      <c r="J271" s="81">
        <f>PV($J$2/360*I271,1,-C271)</f>
        <v>60109.526525955502</v>
      </c>
      <c r="K271" s="82">
        <f>C271-J271</f>
        <v>56970.473474044498</v>
      </c>
      <c r="L271" s="83"/>
      <c r="M271" s="84">
        <f t="shared" si="3"/>
        <v>0.94777777777777783</v>
      </c>
      <c r="N271" s="82">
        <f>-PV(M271,1,C271,,0)</f>
        <v>60109.526525955502</v>
      </c>
    </row>
    <row r="272" spans="1:14" ht="50.25" customHeight="1">
      <c r="A272" s="55">
        <f>IF(B272="","",MAX(A$1:A271)+1)</f>
        <v>264</v>
      </c>
      <c r="B272" s="56" t="s">
        <v>1148</v>
      </c>
      <c r="C272" s="66">
        <v>51925</v>
      </c>
      <c r="D272" s="58">
        <v>44531</v>
      </c>
      <c r="E272" s="59" t="s">
        <v>883</v>
      </c>
      <c r="F272" s="57" t="s">
        <v>540</v>
      </c>
      <c r="G272" s="60" t="s">
        <v>541</v>
      </c>
      <c r="H272" s="61"/>
      <c r="I272" s="80">
        <f t="shared" si="2"/>
        <v>1736</v>
      </c>
      <c r="J272" s="81">
        <f>PV($J$2/360*I272,1,-C272)</f>
        <v>26432.409502262442</v>
      </c>
      <c r="K272" s="82">
        <f>C272-J272</f>
        <v>25492.590497737558</v>
      </c>
      <c r="L272" s="83"/>
      <c r="M272" s="84">
        <f t="shared" si="3"/>
        <v>0.96444444444444444</v>
      </c>
      <c r="N272" s="82">
        <f>-PV(M272,1,C272,,0)</f>
        <v>26432.409502262442</v>
      </c>
    </row>
    <row r="273" spans="1:14" ht="50.25" customHeight="1">
      <c r="A273" s="55">
        <f>IF(B273="","",MAX(A$1:A272)+1)</f>
        <v>265</v>
      </c>
      <c r="B273" s="56" t="s">
        <v>1149</v>
      </c>
      <c r="C273" s="66">
        <v>115800</v>
      </c>
      <c r="D273" s="58">
        <v>44531</v>
      </c>
      <c r="E273" s="59" t="s">
        <v>884</v>
      </c>
      <c r="F273" s="57" t="s">
        <v>542</v>
      </c>
      <c r="G273" s="60" t="s">
        <v>543</v>
      </c>
      <c r="H273" s="61"/>
      <c r="I273" s="80">
        <f t="shared" si="2"/>
        <v>1736</v>
      </c>
      <c r="J273" s="81">
        <f>PV($J$2/360*I273,1,-C273)</f>
        <v>58947.963800904974</v>
      </c>
      <c r="K273" s="82">
        <f>C273-J273</f>
        <v>56852.036199095026</v>
      </c>
      <c r="L273" s="83"/>
      <c r="M273" s="84">
        <f t="shared" si="3"/>
        <v>0.96444444444444444</v>
      </c>
      <c r="N273" s="82">
        <f>-PV(M273,1,C273,,0)</f>
        <v>58947.963800904974</v>
      </c>
    </row>
    <row r="274" spans="1:14" ht="50.25" customHeight="1">
      <c r="A274" s="55">
        <f>IF(B274="","",MAX(A$1:A273)+1)</f>
        <v>266</v>
      </c>
      <c r="B274" s="56" t="s">
        <v>1150</v>
      </c>
      <c r="C274" s="66">
        <v>43800</v>
      </c>
      <c r="D274" s="58">
        <v>44532</v>
      </c>
      <c r="E274" s="59" t="s">
        <v>1196</v>
      </c>
      <c r="F274" s="57" t="s">
        <v>544</v>
      </c>
      <c r="G274" s="60" t="s">
        <v>545</v>
      </c>
      <c r="H274" s="61"/>
      <c r="I274" s="80">
        <f t="shared" si="2"/>
        <v>1737</v>
      </c>
      <c r="J274" s="81">
        <f>PV($J$2/360*I274,1,-C274)</f>
        <v>22290.07633587786</v>
      </c>
      <c r="K274" s="82">
        <f>C274-J274</f>
        <v>21509.92366412214</v>
      </c>
      <c r="L274" s="83"/>
      <c r="M274" s="84">
        <f t="shared" si="3"/>
        <v>0.96499999999999997</v>
      </c>
      <c r="N274" s="82">
        <f>-PV(M274,1,C274,,0)</f>
        <v>22290.07633587786</v>
      </c>
    </row>
    <row r="275" spans="1:14" ht="50.25" customHeight="1">
      <c r="A275" s="55">
        <f>IF(B275="","",MAX(A$1:A274)+1)</f>
        <v>267</v>
      </c>
      <c r="B275" s="56" t="s">
        <v>1151</v>
      </c>
      <c r="C275" s="66">
        <v>43800</v>
      </c>
      <c r="D275" s="58">
        <v>44533</v>
      </c>
      <c r="E275" s="59" t="s">
        <v>1197</v>
      </c>
      <c r="F275" s="57" t="s">
        <v>546</v>
      </c>
      <c r="G275" s="60" t="s">
        <v>547</v>
      </c>
      <c r="H275" s="61"/>
      <c r="I275" s="80">
        <f t="shared" si="2"/>
        <v>1738</v>
      </c>
      <c r="J275" s="81">
        <f>PV($J$2/360*I275,1,-C275)</f>
        <v>22283.776144714528</v>
      </c>
      <c r="K275" s="82">
        <f>C275-J275</f>
        <v>21516.223855285472</v>
      </c>
      <c r="L275" s="83"/>
      <c r="M275" s="84">
        <f t="shared" si="3"/>
        <v>0.9655555555555555</v>
      </c>
      <c r="N275" s="82">
        <f>-PV(M275,1,C275,,0)</f>
        <v>22283.776144714528</v>
      </c>
    </row>
    <row r="276" spans="1:14" ht="50.25" customHeight="1">
      <c r="A276" s="55">
        <f>IF(B276="","",MAX(A$1:A275)+1)</f>
        <v>268</v>
      </c>
      <c r="B276" s="56" t="s">
        <v>1152</v>
      </c>
      <c r="C276" s="66">
        <v>81350</v>
      </c>
      <c r="D276" s="58">
        <v>44534</v>
      </c>
      <c r="E276" s="59" t="s">
        <v>1198</v>
      </c>
      <c r="F276" s="57" t="s">
        <v>548</v>
      </c>
      <c r="G276" s="60" t="s">
        <v>549</v>
      </c>
      <c r="H276" s="61"/>
      <c r="I276" s="80">
        <f t="shared" si="2"/>
        <v>1739</v>
      </c>
      <c r="J276" s="81">
        <f>PV($J$2/360*I276,1,-C276)</f>
        <v>41376.094942074029</v>
      </c>
      <c r="K276" s="82">
        <f>C276-J276</f>
        <v>39973.905057925971</v>
      </c>
      <c r="L276" s="83"/>
      <c r="M276" s="84">
        <f t="shared" si="3"/>
        <v>0.96611111111111114</v>
      </c>
      <c r="N276" s="82">
        <f>-PV(M276,1,C276,,0)</f>
        <v>41376.094942074029</v>
      </c>
    </row>
    <row r="277" spans="1:14" ht="50.25" customHeight="1">
      <c r="A277" s="55">
        <f>IF(B277="","",MAX(A$1:A276)+1)</f>
        <v>269</v>
      </c>
      <c r="B277" s="56" t="s">
        <v>1153</v>
      </c>
      <c r="C277" s="66">
        <v>95000</v>
      </c>
      <c r="D277" s="58">
        <v>44535</v>
      </c>
      <c r="E277" s="59" t="s">
        <v>1199</v>
      </c>
      <c r="F277" s="57" t="s">
        <v>550</v>
      </c>
      <c r="G277" s="60" t="s">
        <v>551</v>
      </c>
      <c r="H277" s="61"/>
      <c r="I277" s="80">
        <f t="shared" si="2"/>
        <v>1740</v>
      </c>
      <c r="J277" s="81">
        <f>PV($J$2/360*I277,1,-C277)</f>
        <v>48305.084745762717</v>
      </c>
      <c r="K277" s="82">
        <f>C277-J277</f>
        <v>46694.915254237283</v>
      </c>
      <c r="L277" s="83"/>
      <c r="M277" s="84">
        <f t="shared" si="3"/>
        <v>0.96666666666666667</v>
      </c>
      <c r="N277" s="82">
        <f>-PV(M277,1,C277,,0)</f>
        <v>48305.084745762717</v>
      </c>
    </row>
    <row r="278" spans="1:14" ht="50.25" customHeight="1">
      <c r="A278" s="55">
        <f>IF(B278="","",MAX(A$1:A277)+1)</f>
        <v>270</v>
      </c>
      <c r="B278" s="56" t="s">
        <v>1154</v>
      </c>
      <c r="C278" s="66">
        <v>117080</v>
      </c>
      <c r="D278" s="58">
        <v>44536</v>
      </c>
      <c r="E278" s="59" t="s">
        <v>1200</v>
      </c>
      <c r="F278" s="57" t="s">
        <v>552</v>
      </c>
      <c r="G278" s="60" t="s">
        <v>553</v>
      </c>
      <c r="H278" s="61"/>
      <c r="I278" s="80">
        <f t="shared" si="2"/>
        <v>1741</v>
      </c>
      <c r="J278" s="81">
        <f>PV($J$2/360*I278,1,-C278)</f>
        <v>59515.391132448458</v>
      </c>
      <c r="K278" s="82">
        <f>C278-J278</f>
        <v>57564.608867551542</v>
      </c>
      <c r="L278" s="83"/>
      <c r="M278" s="84">
        <f t="shared" si="3"/>
        <v>0.96722222222222221</v>
      </c>
      <c r="N278" s="82">
        <f>-PV(M278,1,C278,,0)</f>
        <v>59515.391132448458</v>
      </c>
    </row>
    <row r="279" spans="1:14" ht="50.25" customHeight="1">
      <c r="A279" s="55">
        <f>IF(B279="","",MAX(A$1:A278)+1)</f>
        <v>271</v>
      </c>
      <c r="B279" s="56" t="s">
        <v>1155</v>
      </c>
      <c r="C279" s="66">
        <v>51925</v>
      </c>
      <c r="D279" s="58">
        <v>44537</v>
      </c>
      <c r="E279" s="59" t="s">
        <v>1201</v>
      </c>
      <c r="F279" s="57" t="s">
        <v>554</v>
      </c>
      <c r="G279" s="60" t="s">
        <v>555</v>
      </c>
      <c r="H279" s="61"/>
      <c r="I279" s="80">
        <f t="shared" si="2"/>
        <v>1742</v>
      </c>
      <c r="J279" s="81">
        <f>PV($J$2/360*I279,1,-C279)</f>
        <v>26387.634105025409</v>
      </c>
      <c r="K279" s="82">
        <f>C279-J279</f>
        <v>25537.365894974591</v>
      </c>
      <c r="L279" s="83"/>
      <c r="M279" s="84">
        <f t="shared" si="3"/>
        <v>0.96777777777777774</v>
      </c>
      <c r="N279" s="82">
        <f>-PV(M279,1,C279,,0)</f>
        <v>26387.634105025409</v>
      </c>
    </row>
    <row r="280" spans="1:14" ht="50.25" customHeight="1">
      <c r="A280" s="55">
        <f>IF(B280="","",MAX(A$1:A279)+1)</f>
        <v>272</v>
      </c>
      <c r="B280" s="56" t="s">
        <v>1156</v>
      </c>
      <c r="C280" s="66">
        <v>115800</v>
      </c>
      <c r="D280" s="58">
        <v>44538</v>
      </c>
      <c r="E280" s="59" t="s">
        <v>1202</v>
      </c>
      <c r="F280" s="57" t="s">
        <v>556</v>
      </c>
      <c r="G280" s="60" t="s">
        <v>557</v>
      </c>
      <c r="H280" s="61"/>
      <c r="I280" s="80">
        <f t="shared" si="2"/>
        <v>1743</v>
      </c>
      <c r="J280" s="81">
        <f>PV($J$2/360*I280,1,-C280)</f>
        <v>58831.498729889921</v>
      </c>
      <c r="K280" s="82">
        <f>C280-J280</f>
        <v>56968.501270110079</v>
      </c>
      <c r="L280" s="83"/>
      <c r="M280" s="84">
        <f t="shared" si="3"/>
        <v>0.96833333333333338</v>
      </c>
      <c r="N280" s="82">
        <f>-PV(M280,1,C280,,0)</f>
        <v>58831.498729889921</v>
      </c>
    </row>
    <row r="281" spans="1:14" ht="50.25" customHeight="1">
      <c r="A281" s="55">
        <f>IF(B281="","",MAX(A$1:A280)+1)</f>
        <v>273</v>
      </c>
      <c r="B281" s="56" t="s">
        <v>1157</v>
      </c>
      <c r="C281" s="66">
        <v>43800</v>
      </c>
      <c r="D281" s="58">
        <v>44539</v>
      </c>
      <c r="E281" s="59" t="s">
        <v>1203</v>
      </c>
      <c r="F281" s="57" t="s">
        <v>558</v>
      </c>
      <c r="G281" s="60" t="s">
        <v>559</v>
      </c>
      <c r="H281" s="61"/>
      <c r="I281" s="80">
        <f t="shared" si="2"/>
        <v>1744</v>
      </c>
      <c r="J281" s="81">
        <f>PV($J$2/360*I281,1,-C281)</f>
        <v>22246.049661399549</v>
      </c>
      <c r="K281" s="82">
        <f>C281-J281</f>
        <v>21553.950338600451</v>
      </c>
      <c r="L281" s="83"/>
      <c r="M281" s="84">
        <f t="shared" si="3"/>
        <v>0.96888888888888891</v>
      </c>
      <c r="N281" s="82">
        <f>-PV(M281,1,C281,,0)</f>
        <v>22246.049661399549</v>
      </c>
    </row>
    <row r="282" spans="1:14" ht="50.25" customHeight="1">
      <c r="A282" s="55">
        <f>IF(B282="","",MAX(A$1:A281)+1)</f>
        <v>274</v>
      </c>
      <c r="B282" s="56" t="s">
        <v>1158</v>
      </c>
      <c r="C282" s="66">
        <v>43800</v>
      </c>
      <c r="D282" s="58">
        <v>44540</v>
      </c>
      <c r="E282" s="59" t="s">
        <v>1204</v>
      </c>
      <c r="F282" s="57" t="s">
        <v>560</v>
      </c>
      <c r="G282" s="60" t="s">
        <v>561</v>
      </c>
      <c r="H282" s="61"/>
      <c r="I282" s="80">
        <f t="shared" si="2"/>
        <v>1745</v>
      </c>
      <c r="J282" s="81">
        <f>PV($J$2/360*I282,1,-C282)</f>
        <v>22239.774330042317</v>
      </c>
      <c r="K282" s="82">
        <f>C282-J282</f>
        <v>21560.225669957683</v>
      </c>
      <c r="L282" s="83"/>
      <c r="M282" s="84">
        <f t="shared" si="3"/>
        <v>0.96944444444444444</v>
      </c>
      <c r="N282" s="82">
        <f>-PV(M282,1,C282,,0)</f>
        <v>22239.774330042317</v>
      </c>
    </row>
    <row r="283" spans="1:14" ht="50.25" customHeight="1">
      <c r="A283" s="55">
        <f>IF(B283="","",MAX(A$1:A282)+1)</f>
        <v>275</v>
      </c>
      <c r="B283" s="56" t="s">
        <v>1159</v>
      </c>
      <c r="C283" s="66">
        <v>81350</v>
      </c>
      <c r="D283" s="58">
        <v>44541</v>
      </c>
      <c r="E283" s="59" t="s">
        <v>1205</v>
      </c>
      <c r="F283" s="57" t="s">
        <v>562</v>
      </c>
      <c r="G283" s="60" t="s">
        <v>563</v>
      </c>
      <c r="H283" s="61"/>
      <c r="I283" s="80">
        <f t="shared" si="2"/>
        <v>1746</v>
      </c>
      <c r="J283" s="81">
        <f>PV($J$2/360*I283,1,-C283)</f>
        <v>41294.416243654821</v>
      </c>
      <c r="K283" s="82">
        <f>C283-J283</f>
        <v>40055.583756345179</v>
      </c>
      <c r="L283" s="83"/>
      <c r="M283" s="84">
        <f t="shared" si="3"/>
        <v>0.97</v>
      </c>
      <c r="N283" s="82">
        <f>-PV(M283,1,C283,,0)</f>
        <v>41294.416243654821</v>
      </c>
    </row>
    <row r="284" spans="1:14" ht="50.25" customHeight="1">
      <c r="A284" s="55">
        <f>IF(B284="","",MAX(A$1:A283)+1)</f>
        <v>276</v>
      </c>
      <c r="B284" s="56" t="s">
        <v>1160</v>
      </c>
      <c r="C284" s="66">
        <v>117080</v>
      </c>
      <c r="D284" s="58">
        <v>44542</v>
      </c>
      <c r="E284" s="59" t="s">
        <v>1206</v>
      </c>
      <c r="F284" s="57" t="s">
        <v>564</v>
      </c>
      <c r="G284" s="60" t="s">
        <v>565</v>
      </c>
      <c r="H284" s="61"/>
      <c r="I284" s="80">
        <f t="shared" si="2"/>
        <v>1747</v>
      </c>
      <c r="J284" s="81">
        <f>PV($J$2/360*I284,1,-C284)</f>
        <v>59414.716661967861</v>
      </c>
      <c r="K284" s="82">
        <f>C284-J284</f>
        <v>57665.283338032139</v>
      </c>
      <c r="L284" s="83"/>
      <c r="M284" s="84">
        <f t="shared" si="3"/>
        <v>0.9705555555555555</v>
      </c>
      <c r="N284" s="82">
        <f>-PV(M284,1,C284,,0)</f>
        <v>59414.716661967861</v>
      </c>
    </row>
    <row r="285" spans="1:14" ht="50.25" customHeight="1">
      <c r="A285" s="55">
        <f>IF(B285="","",MAX(A$1:A284)+1)</f>
        <v>277</v>
      </c>
      <c r="B285" s="56" t="s">
        <v>1161</v>
      </c>
      <c r="C285" s="66">
        <v>51925</v>
      </c>
      <c r="D285" s="58">
        <v>44543</v>
      </c>
      <c r="E285" s="59" t="s">
        <v>1207</v>
      </c>
      <c r="F285" s="57" t="s">
        <v>566</v>
      </c>
      <c r="G285" s="60" t="s">
        <v>567</v>
      </c>
      <c r="H285" s="61"/>
      <c r="I285" s="80">
        <f t="shared" si="2"/>
        <v>1748</v>
      </c>
      <c r="J285" s="81">
        <f>PV($J$2/360*I285,1,-C285)</f>
        <v>26343.010146561439</v>
      </c>
      <c r="K285" s="82">
        <f>C285-J285</f>
        <v>25581.989853438561</v>
      </c>
      <c r="L285" s="83"/>
      <c r="M285" s="84">
        <f t="shared" si="3"/>
        <v>0.97111111111111115</v>
      </c>
      <c r="N285" s="82">
        <f>-PV(M285,1,C285,,0)</f>
        <v>26343.010146561439</v>
      </c>
    </row>
    <row r="286" spans="1:14" ht="50.25" customHeight="1">
      <c r="A286" s="55">
        <f>IF(B286="","",MAX(A$1:A285)+1)</f>
        <v>278</v>
      </c>
      <c r="B286" s="56" t="s">
        <v>1162</v>
      </c>
      <c r="C286" s="66">
        <v>115800</v>
      </c>
      <c r="D286" s="58">
        <v>44544</v>
      </c>
      <c r="E286" s="59" t="s">
        <v>1208</v>
      </c>
      <c r="F286" s="57" t="s">
        <v>568</v>
      </c>
      <c r="G286" s="60" t="s">
        <v>569</v>
      </c>
      <c r="H286" s="61"/>
      <c r="I286" s="80">
        <f t="shared" si="2"/>
        <v>1749</v>
      </c>
      <c r="J286" s="81">
        <f>PV($J$2/360*I286,1,-C286)</f>
        <v>58732.037193575656</v>
      </c>
      <c r="K286" s="82">
        <f>C286-J286</f>
        <v>57067.962806424344</v>
      </c>
      <c r="L286" s="83"/>
      <c r="M286" s="84">
        <f t="shared" si="3"/>
        <v>0.97166666666666668</v>
      </c>
      <c r="N286" s="82">
        <f>-PV(M286,1,C286,,0)</f>
        <v>58732.037193575656</v>
      </c>
    </row>
    <row r="287" spans="1:14" ht="50.25" customHeight="1">
      <c r="A287" s="55">
        <f>IF(B287="","",MAX(A$1:A286)+1)</f>
        <v>279</v>
      </c>
      <c r="B287" s="56" t="s">
        <v>1163</v>
      </c>
      <c r="C287" s="66">
        <v>81350</v>
      </c>
      <c r="D287" s="58">
        <v>44545</v>
      </c>
      <c r="E287" s="59" t="s">
        <v>1209</v>
      </c>
      <c r="F287" s="57" t="s">
        <v>570</v>
      </c>
      <c r="G287" s="60" t="s">
        <v>571</v>
      </c>
      <c r="H287" s="61"/>
      <c r="I287" s="80">
        <f t="shared" si="2"/>
        <v>1750</v>
      </c>
      <c r="J287" s="81">
        <f>PV($J$2/360*I287,1,-C287)</f>
        <v>41247.887323943665</v>
      </c>
      <c r="K287" s="82">
        <f>C287-J287</f>
        <v>40102.112676056335</v>
      </c>
      <c r="L287" s="83"/>
      <c r="M287" s="84">
        <f t="shared" si="3"/>
        <v>0.97222222222222221</v>
      </c>
      <c r="N287" s="82">
        <f>-PV(M287,1,C287,,0)</f>
        <v>41247.887323943665</v>
      </c>
    </row>
    <row r="288" spans="1:14" ht="50.25" customHeight="1">
      <c r="A288" s="55">
        <f>IF(B288="","",MAX(A$1:A287)+1)</f>
        <v>280</v>
      </c>
      <c r="B288" s="56" t="s">
        <v>1164</v>
      </c>
      <c r="C288" s="66">
        <v>117080</v>
      </c>
      <c r="D288" s="58">
        <v>44546</v>
      </c>
      <c r="E288" s="59" t="s">
        <v>1210</v>
      </c>
      <c r="F288" s="57" t="s">
        <v>572</v>
      </c>
      <c r="G288" s="60" t="s">
        <v>573</v>
      </c>
      <c r="H288" s="61"/>
      <c r="I288" s="80">
        <f t="shared" si="2"/>
        <v>1751</v>
      </c>
      <c r="J288" s="81">
        <f>PV($J$2/360*I288,1,-C288)</f>
        <v>59347.789355111236</v>
      </c>
      <c r="K288" s="82">
        <f>C288-J288</f>
        <v>57732.210644888764</v>
      </c>
      <c r="L288" s="83"/>
      <c r="M288" s="84">
        <f t="shared" si="3"/>
        <v>0.97277777777777774</v>
      </c>
      <c r="N288" s="82">
        <f>-PV(M288,1,C288,,0)</f>
        <v>59347.789355111236</v>
      </c>
    </row>
    <row r="289" spans="1:14" ht="50.25" customHeight="1">
      <c r="A289" s="55">
        <f>IF(B289="","",MAX(A$1:A288)+1)</f>
        <v>281</v>
      </c>
      <c r="B289" s="56" t="s">
        <v>1165</v>
      </c>
      <c r="C289" s="66">
        <v>51925</v>
      </c>
      <c r="D289" s="58">
        <v>44547</v>
      </c>
      <c r="E289" s="59" t="s">
        <v>1211</v>
      </c>
      <c r="F289" s="57" t="s">
        <v>574</v>
      </c>
      <c r="G289" s="60" t="s">
        <v>575</v>
      </c>
      <c r="H289" s="61"/>
      <c r="I289" s="80">
        <f t="shared" si="2"/>
        <v>1752</v>
      </c>
      <c r="J289" s="81">
        <f>PV($J$2/360*I289,1,-C289)</f>
        <v>26313.344594594593</v>
      </c>
      <c r="K289" s="82">
        <f>C289-J289</f>
        <v>25611.655405405407</v>
      </c>
      <c r="L289" s="83"/>
      <c r="M289" s="84">
        <f t="shared" si="3"/>
        <v>0.97333333333333338</v>
      </c>
      <c r="N289" s="82">
        <f>-PV(M289,1,C289,,0)</f>
        <v>26313.344594594593</v>
      </c>
    </row>
    <row r="290" spans="1:14" ht="50.25" customHeight="1">
      <c r="A290" s="55">
        <f>IF(B290="","",MAX(A$1:A289)+1)</f>
        <v>282</v>
      </c>
      <c r="B290" s="56" t="s">
        <v>1166</v>
      </c>
      <c r="C290" s="66">
        <v>115800</v>
      </c>
      <c r="D290" s="58">
        <v>44548</v>
      </c>
      <c r="E290" s="59" t="s">
        <v>1212</v>
      </c>
      <c r="F290" s="57" t="s">
        <v>576</v>
      </c>
      <c r="G290" s="60" t="s">
        <v>577</v>
      </c>
      <c r="H290" s="61"/>
      <c r="I290" s="80">
        <f t="shared" si="2"/>
        <v>1753</v>
      </c>
      <c r="J290" s="81">
        <f>PV($J$2/360*I290,1,-C290)</f>
        <v>58665.916127216435</v>
      </c>
      <c r="K290" s="82">
        <f>C290-J290</f>
        <v>57134.083872783565</v>
      </c>
      <c r="L290" s="83"/>
      <c r="M290" s="84">
        <f t="shared" si="3"/>
        <v>0.97388888888888892</v>
      </c>
      <c r="N290" s="82">
        <f>-PV(M290,1,C290,,0)</f>
        <v>58665.916127216435</v>
      </c>
    </row>
    <row r="291" spans="1:14" ht="50.25" customHeight="1">
      <c r="A291" s="55">
        <f>IF(B291="","",MAX(A$1:A290)+1)</f>
        <v>283</v>
      </c>
      <c r="B291" s="56" t="s">
        <v>1167</v>
      </c>
      <c r="C291" s="66">
        <v>81350</v>
      </c>
      <c r="D291" s="58">
        <v>44549</v>
      </c>
      <c r="E291" s="59" t="s">
        <v>1213</v>
      </c>
      <c r="F291" s="57" t="s">
        <v>578</v>
      </c>
      <c r="G291" s="60" t="s">
        <v>579</v>
      </c>
      <c r="H291" s="61"/>
      <c r="I291" s="80">
        <f t="shared" si="2"/>
        <v>1754</v>
      </c>
      <c r="J291" s="81">
        <f>PV($J$2/360*I291,1,-C291)</f>
        <v>41201.463140123808</v>
      </c>
      <c r="K291" s="82">
        <f>C291-J291</f>
        <v>40148.536859876192</v>
      </c>
      <c r="L291" s="83"/>
      <c r="M291" s="84">
        <f t="shared" si="3"/>
        <v>0.97444444444444445</v>
      </c>
      <c r="N291" s="82">
        <f>-PV(M291,1,C291,,0)</f>
        <v>41201.463140123808</v>
      </c>
    </row>
    <row r="292" spans="1:14" ht="50.25" customHeight="1">
      <c r="A292" s="55">
        <f>IF(B292="","",MAX(A$1:A291)+1)</f>
        <v>284</v>
      </c>
      <c r="B292" s="56" t="s">
        <v>1168</v>
      </c>
      <c r="C292" s="66">
        <v>117080</v>
      </c>
      <c r="D292" s="58">
        <v>44550</v>
      </c>
      <c r="E292" s="59" t="s">
        <v>1214</v>
      </c>
      <c r="F292" s="57" t="s">
        <v>580</v>
      </c>
      <c r="G292" s="60" t="s">
        <v>581</v>
      </c>
      <c r="H292" s="61"/>
      <c r="I292" s="80">
        <f t="shared" si="2"/>
        <v>1755</v>
      </c>
      <c r="J292" s="81">
        <f>PV($J$2/360*I292,1,-C292)</f>
        <v>59281.012658227861</v>
      </c>
      <c r="K292" s="82">
        <f>C292-J292</f>
        <v>57798.987341772139</v>
      </c>
      <c r="L292" s="83"/>
      <c r="M292" s="84">
        <f t="shared" si="3"/>
        <v>0.97499999999999998</v>
      </c>
      <c r="N292" s="82">
        <f>-PV(M292,1,C292,,0)</f>
        <v>59281.012658227861</v>
      </c>
    </row>
    <row r="293" spans="1:14" ht="50.25" customHeight="1">
      <c r="A293" s="55">
        <f>IF(B293="","",MAX(A$1:A292)+1)</f>
        <v>285</v>
      </c>
      <c r="B293" s="56" t="s">
        <v>1169</v>
      </c>
      <c r="C293" s="66">
        <v>51925</v>
      </c>
      <c r="D293" s="58">
        <v>44551</v>
      </c>
      <c r="E293" s="59" t="s">
        <v>1215</v>
      </c>
      <c r="F293" s="57" t="s">
        <v>582</v>
      </c>
      <c r="G293" s="60" t="s">
        <v>583</v>
      </c>
      <c r="H293" s="61"/>
      <c r="I293" s="80">
        <f t="shared" si="2"/>
        <v>1756</v>
      </c>
      <c r="J293" s="81">
        <f>PV($J$2/360*I293,1,-C293)</f>
        <v>26283.745781777277</v>
      </c>
      <c r="K293" s="82">
        <f>C293-J293</f>
        <v>25641.254218222723</v>
      </c>
      <c r="L293" s="83"/>
      <c r="M293" s="84">
        <f t="shared" si="3"/>
        <v>0.97555555555555551</v>
      </c>
      <c r="N293" s="82">
        <f>-PV(M293,1,C293,,0)</f>
        <v>26283.745781777277</v>
      </c>
    </row>
    <row r="294" spans="1:14" ht="50.25" customHeight="1">
      <c r="A294" s="55">
        <f>IF(B294="","",MAX(A$1:A293)+1)</f>
        <v>286</v>
      </c>
      <c r="B294" s="56" t="s">
        <v>1170</v>
      </c>
      <c r="C294" s="66">
        <v>120600</v>
      </c>
      <c r="D294" s="58">
        <v>44552</v>
      </c>
      <c r="E294" s="59" t="s">
        <v>1216</v>
      </c>
      <c r="F294" s="57" t="s">
        <v>584</v>
      </c>
      <c r="G294" s="60" t="s">
        <v>585</v>
      </c>
      <c r="H294" s="61"/>
      <c r="I294" s="80">
        <f t="shared" si="2"/>
        <v>1757</v>
      </c>
      <c r="J294" s="81">
        <f>PV($J$2/360*I294,1,-C294)</f>
        <v>61028.956986224344</v>
      </c>
      <c r="K294" s="82">
        <f>C294-J294</f>
        <v>59571.043013775656</v>
      </c>
      <c r="L294" s="83"/>
      <c r="M294" s="84">
        <f t="shared" si="3"/>
        <v>0.97611111111111115</v>
      </c>
      <c r="N294" s="82">
        <f>-PV(M294,1,C294,,0)</f>
        <v>61028.956986224344</v>
      </c>
    </row>
    <row r="295" spans="1:14" ht="50.25" customHeight="1">
      <c r="A295" s="55">
        <f>IF(B295="","",MAX(A$1:A294)+1)</f>
        <v>287</v>
      </c>
      <c r="B295" s="56" t="s">
        <v>1171</v>
      </c>
      <c r="C295" s="66">
        <v>81350</v>
      </c>
      <c r="D295" s="58">
        <v>44553</v>
      </c>
      <c r="E295" s="59" t="s">
        <v>1217</v>
      </c>
      <c r="F295" s="57" t="s">
        <v>586</v>
      </c>
      <c r="G295" s="60" t="s">
        <v>587</v>
      </c>
      <c r="H295" s="61"/>
      <c r="I295" s="80">
        <f t="shared" si="2"/>
        <v>1758</v>
      </c>
      <c r="J295" s="81">
        <f>PV($J$2/360*I295,1,-C295)</f>
        <v>41155.143338954462</v>
      </c>
      <c r="K295" s="82">
        <f>C295-J295</f>
        <v>40194.856661045538</v>
      </c>
      <c r="L295" s="83"/>
      <c r="M295" s="84">
        <f t="shared" si="3"/>
        <v>0.97666666666666668</v>
      </c>
      <c r="N295" s="82">
        <f>-PV(M295,1,C295,,0)</f>
        <v>41155.143338954462</v>
      </c>
    </row>
    <row r="296" spans="1:14" ht="50.25" customHeight="1">
      <c r="A296" s="55">
        <f>IF(B296="","",MAX(A$1:A295)+1)</f>
        <v>288</v>
      </c>
      <c r="B296" s="56" t="s">
        <v>1172</v>
      </c>
      <c r="C296" s="66">
        <v>51925</v>
      </c>
      <c r="D296" s="58">
        <v>44554</v>
      </c>
      <c r="E296" s="59" t="s">
        <v>1218</v>
      </c>
      <c r="F296" s="57" t="s">
        <v>588</v>
      </c>
      <c r="G296" s="60" t="s">
        <v>589</v>
      </c>
      <c r="H296" s="61"/>
      <c r="I296" s="80">
        <f t="shared" si="2"/>
        <v>1759</v>
      </c>
      <c r="J296" s="81">
        <f>PV($J$2/360*I296,1,-C296)</f>
        <v>26261.590334363584</v>
      </c>
      <c r="K296" s="82">
        <f>C296-J296</f>
        <v>25663.409665636416</v>
      </c>
      <c r="L296" s="83"/>
      <c r="M296" s="84">
        <f t="shared" si="3"/>
        <v>0.97722222222222221</v>
      </c>
      <c r="N296" s="82">
        <f>-PV(M296,1,C296,,0)</f>
        <v>26261.590334363584</v>
      </c>
    </row>
    <row r="297" spans="1:14" ht="50.25" customHeight="1">
      <c r="A297" s="55">
        <f>IF(B297="","",MAX(A$1:A296)+1)</f>
        <v>289</v>
      </c>
      <c r="B297" s="56" t="s">
        <v>1173</v>
      </c>
      <c r="C297" s="66">
        <v>51925</v>
      </c>
      <c r="D297" s="58">
        <v>44555</v>
      </c>
      <c r="E297" s="59" t="s">
        <v>1219</v>
      </c>
      <c r="F297" s="57" t="s">
        <v>590</v>
      </c>
      <c r="G297" s="60" t="s">
        <v>591</v>
      </c>
      <c r="H297" s="61"/>
      <c r="I297" s="80">
        <f t="shared" si="2"/>
        <v>1760</v>
      </c>
      <c r="J297" s="81">
        <f>PV($J$2/360*I297,1,-C297)</f>
        <v>26254.213483146075</v>
      </c>
      <c r="K297" s="82">
        <f>C297-J297</f>
        <v>25670.786516853925</v>
      </c>
      <c r="L297" s="83"/>
      <c r="M297" s="84">
        <f t="shared" si="3"/>
        <v>0.97777777777777775</v>
      </c>
      <c r="N297" s="82">
        <f>-PV(M297,1,C297,,0)</f>
        <v>26254.213483146075</v>
      </c>
    </row>
    <row r="298" spans="1:14" ht="50.25" customHeight="1">
      <c r="A298" s="55">
        <f>IF(B298="","",MAX(A$1:A297)+1)</f>
        <v>290</v>
      </c>
      <c r="B298" s="56" t="s">
        <v>1174</v>
      </c>
      <c r="C298" s="66">
        <v>51925</v>
      </c>
      <c r="D298" s="58">
        <v>44556</v>
      </c>
      <c r="E298" s="59" t="s">
        <v>1220</v>
      </c>
      <c r="F298" s="57" t="s">
        <v>592</v>
      </c>
      <c r="G298" s="60" t="s">
        <v>593</v>
      </c>
      <c r="H298" s="61"/>
      <c r="I298" s="80">
        <f t="shared" si="2"/>
        <v>1761</v>
      </c>
      <c r="J298" s="81">
        <f>PV($J$2/360*I298,1,-C298)</f>
        <v>26246.840775063185</v>
      </c>
      <c r="K298" s="82">
        <f>C298-J298</f>
        <v>25678.159224936815</v>
      </c>
      <c r="L298" s="83"/>
      <c r="M298" s="84">
        <f t="shared" si="3"/>
        <v>0.97833333333333328</v>
      </c>
      <c r="N298" s="82">
        <f>-PV(M298,1,C298,,0)</f>
        <v>26246.840775063185</v>
      </c>
    </row>
    <row r="299" spans="1:14" ht="50.25" customHeight="1">
      <c r="A299" s="55">
        <f>IF(B299="","",MAX(A$1:A298)+1)</f>
        <v>291</v>
      </c>
      <c r="B299" s="56" t="s">
        <v>1175</v>
      </c>
      <c r="C299" s="66">
        <v>51925</v>
      </c>
      <c r="D299" s="58">
        <v>44557</v>
      </c>
      <c r="E299" s="59" t="s">
        <v>1221</v>
      </c>
      <c r="F299" s="57" t="s">
        <v>594</v>
      </c>
      <c r="G299" s="60" t="s">
        <v>595</v>
      </c>
      <c r="H299" s="61"/>
      <c r="I299" s="80">
        <f t="shared" si="2"/>
        <v>1762</v>
      </c>
      <c r="J299" s="81">
        <f>PV($J$2/360*I299,1,-C299)</f>
        <v>26239.472206625491</v>
      </c>
      <c r="K299" s="82">
        <f>C299-J299</f>
        <v>25685.527793374509</v>
      </c>
      <c r="L299" s="83"/>
      <c r="M299" s="84">
        <f t="shared" si="3"/>
        <v>0.97888888888888892</v>
      </c>
      <c r="N299" s="82">
        <f>-PV(M299,1,C299,,0)</f>
        <v>26239.472206625491</v>
      </c>
    </row>
    <row r="300" spans="1:14" ht="50.25" customHeight="1">
      <c r="A300" s="55">
        <f>IF(B300="","",MAX(A$1:A299)+1)</f>
        <v>292</v>
      </c>
      <c r="B300" s="56" t="s">
        <v>1176</v>
      </c>
      <c r="C300" s="66">
        <v>51925</v>
      </c>
      <c r="D300" s="58">
        <v>44558</v>
      </c>
      <c r="E300" s="59" t="s">
        <v>1222</v>
      </c>
      <c r="F300" s="57" t="s">
        <v>596</v>
      </c>
      <c r="G300" s="60" t="s">
        <v>597</v>
      </c>
      <c r="H300" s="61"/>
      <c r="I300" s="80">
        <f t="shared" si="2"/>
        <v>1763</v>
      </c>
      <c r="J300" s="81">
        <f>PV($J$2/360*I300,1,-C300)</f>
        <v>26232.107774347456</v>
      </c>
      <c r="K300" s="82">
        <f>C300-J300</f>
        <v>25692.892225652544</v>
      </c>
      <c r="L300" s="83"/>
      <c r="M300" s="84">
        <f t="shared" si="3"/>
        <v>0.97944444444444445</v>
      </c>
      <c r="N300" s="82">
        <f>-PV(M300,1,C300,,0)</f>
        <v>26232.107774347456</v>
      </c>
    </row>
    <row r="301" spans="1:14" ht="50.25" customHeight="1">
      <c r="A301" s="55">
        <f>IF(B301="","",MAX(A$1:A300)+1)</f>
        <v>293</v>
      </c>
      <c r="B301" s="56" t="s">
        <v>1177</v>
      </c>
      <c r="C301" s="66">
        <v>51925</v>
      </c>
      <c r="D301" s="58">
        <v>44559</v>
      </c>
      <c r="E301" s="59" t="s">
        <v>1223</v>
      </c>
      <c r="F301" s="57" t="s">
        <v>598</v>
      </c>
      <c r="G301" s="60" t="s">
        <v>599</v>
      </c>
      <c r="H301" s="61"/>
      <c r="I301" s="80">
        <f t="shared" si="2"/>
        <v>1764</v>
      </c>
      <c r="J301" s="81">
        <f>PV($J$2/360*I301,1,-C301)</f>
        <v>26224.747474747473</v>
      </c>
      <c r="K301" s="82">
        <f>C301-J301</f>
        <v>25700.252525252527</v>
      </c>
      <c r="L301" s="83"/>
      <c r="M301" s="84">
        <f t="shared" si="3"/>
        <v>0.98</v>
      </c>
      <c r="N301" s="82">
        <f>-PV(M301,1,C301,,0)</f>
        <v>26224.747474747473</v>
      </c>
    </row>
    <row r="302" spans="1:14" ht="50.25" customHeight="1">
      <c r="A302" s="55">
        <f>IF(B302="","",MAX(A$1:A301)+1)</f>
        <v>294</v>
      </c>
      <c r="B302" s="56" t="s">
        <v>1178</v>
      </c>
      <c r="C302" s="66">
        <v>51925</v>
      </c>
      <c r="D302" s="58">
        <v>44560</v>
      </c>
      <c r="E302" s="59" t="s">
        <v>1224</v>
      </c>
      <c r="F302" s="57" t="s">
        <v>600</v>
      </c>
      <c r="G302" s="60" t="s">
        <v>601</v>
      </c>
      <c r="H302" s="61"/>
      <c r="I302" s="80">
        <f t="shared" si="2"/>
        <v>1765</v>
      </c>
      <c r="J302" s="81">
        <f>PV($J$2/360*I302,1,-C302)</f>
        <v>26217.391304347831</v>
      </c>
      <c r="K302" s="82">
        <f>C302-J302</f>
        <v>25707.608695652169</v>
      </c>
      <c r="L302" s="83"/>
      <c r="M302" s="84">
        <f t="shared" si="3"/>
        <v>0.98055555555555551</v>
      </c>
      <c r="N302" s="82">
        <f>-PV(M302,1,C302,,0)</f>
        <v>26217.391304347831</v>
      </c>
    </row>
    <row r="303" spans="1:14" ht="50.25" customHeight="1">
      <c r="A303" s="55">
        <f>IF(B303="","",MAX(A$1:A302)+1)</f>
        <v>295</v>
      </c>
      <c r="B303" s="56" t="s">
        <v>1179</v>
      </c>
      <c r="C303" s="66">
        <v>51925</v>
      </c>
      <c r="D303" s="58">
        <v>44561</v>
      </c>
      <c r="E303" s="59" t="s">
        <v>1225</v>
      </c>
      <c r="F303" s="57" t="s">
        <v>602</v>
      </c>
      <c r="G303" s="60" t="s">
        <v>603</v>
      </c>
      <c r="H303" s="61"/>
      <c r="I303" s="80">
        <f t="shared" si="2"/>
        <v>1766</v>
      </c>
      <c r="J303" s="81">
        <f>PV($J$2/360*I303,1,-C303)</f>
        <v>26210.039259674712</v>
      </c>
      <c r="K303" s="82">
        <f>C303-J303</f>
        <v>25714.960740325288</v>
      </c>
      <c r="L303" s="83"/>
      <c r="M303" s="84">
        <f t="shared" si="3"/>
        <v>0.98111111111111116</v>
      </c>
      <c r="N303" s="82">
        <f>-PV(M303,1,C303,,0)</f>
        <v>26210.039259674712</v>
      </c>
    </row>
    <row r="304" spans="1:14" ht="50.25" customHeight="1">
      <c r="A304" s="55">
        <f>IF(B304="","",MAX(A$1:A303)+1)</f>
        <v>296</v>
      </c>
      <c r="B304" s="56" t="s">
        <v>1180</v>
      </c>
      <c r="C304" s="66">
        <v>51925</v>
      </c>
      <c r="D304" s="58">
        <v>44562</v>
      </c>
      <c r="E304" s="59" t="s">
        <v>1226</v>
      </c>
      <c r="F304" s="57" t="s">
        <v>604</v>
      </c>
      <c r="G304" s="60" t="s">
        <v>605</v>
      </c>
      <c r="H304" s="61"/>
      <c r="I304" s="80">
        <f t="shared" si="2"/>
        <v>1767</v>
      </c>
      <c r="J304" s="81">
        <f>PV($J$2/360*I304,1,-C304)</f>
        <v>26202.691337258198</v>
      </c>
      <c r="K304" s="82">
        <f>C304-J304</f>
        <v>25722.308662741802</v>
      </c>
      <c r="L304" s="83"/>
      <c r="M304" s="84">
        <f t="shared" si="3"/>
        <v>0.98166666666666669</v>
      </c>
      <c r="N304" s="82">
        <f>-PV(M304,1,C304,,0)</f>
        <v>26202.691337258198</v>
      </c>
    </row>
    <row r="305" spans="1:14" ht="50.25" customHeight="1">
      <c r="A305" s="55">
        <f>IF(B305="","",MAX(A$1:A304)+1)</f>
        <v>297</v>
      </c>
      <c r="B305" s="56" t="s">
        <v>1181</v>
      </c>
      <c r="C305" s="66">
        <v>51925</v>
      </c>
      <c r="D305" s="58">
        <v>44563</v>
      </c>
      <c r="E305" s="59" t="s">
        <v>1227</v>
      </c>
      <c r="F305" s="57" t="s">
        <v>606</v>
      </c>
      <c r="G305" s="60" t="s">
        <v>607</v>
      </c>
      <c r="H305" s="61"/>
      <c r="I305" s="80">
        <f t="shared" si="2"/>
        <v>1768</v>
      </c>
      <c r="J305" s="81">
        <f>PV($J$2/360*I305,1,-C305)</f>
        <v>26195.347533632284</v>
      </c>
      <c r="K305" s="82">
        <f>C305-J305</f>
        <v>25729.652466367716</v>
      </c>
      <c r="L305" s="83"/>
      <c r="M305" s="84">
        <f t="shared" si="3"/>
        <v>0.98222222222222222</v>
      </c>
      <c r="N305" s="82">
        <f>-PV(M305,1,C305,,0)</f>
        <v>26195.347533632284</v>
      </c>
    </row>
    <row r="306" spans="1:14" ht="50.25" customHeight="1">
      <c r="A306" s="55">
        <f>IF(B306="","",MAX(A$1:A305)+1)</f>
        <v>298</v>
      </c>
      <c r="B306" s="56" t="s">
        <v>1182</v>
      </c>
      <c r="C306" s="66">
        <v>51925</v>
      </c>
      <c r="D306" s="58">
        <v>44564</v>
      </c>
      <c r="E306" s="59" t="s">
        <v>1228</v>
      </c>
      <c r="F306" s="57" t="s">
        <v>608</v>
      </c>
      <c r="G306" s="60" t="s">
        <v>609</v>
      </c>
      <c r="H306" s="61"/>
      <c r="I306" s="80">
        <f t="shared" si="2"/>
        <v>1769</v>
      </c>
      <c r="J306" s="81">
        <f>PV($J$2/360*I306,1,-C306)</f>
        <v>26188.007845334829</v>
      </c>
      <c r="K306" s="82">
        <f>C306-J306</f>
        <v>25736.992154665171</v>
      </c>
      <c r="L306" s="83"/>
      <c r="M306" s="84">
        <f t="shared" si="3"/>
        <v>0.98277777777777775</v>
      </c>
      <c r="N306" s="82">
        <f>-PV(M306,1,C306,,0)</f>
        <v>26188.007845334829</v>
      </c>
    </row>
    <row r="307" spans="1:14" ht="50.25" customHeight="1">
      <c r="A307" s="55">
        <f>IF(B307="","",MAX(A$1:A306)+1)</f>
        <v>299</v>
      </c>
      <c r="B307" s="56" t="s">
        <v>1183</v>
      </c>
      <c r="C307" s="66">
        <v>51925</v>
      </c>
      <c r="D307" s="58">
        <v>44565</v>
      </c>
      <c r="E307" s="59" t="s">
        <v>1229</v>
      </c>
      <c r="F307" s="57" t="s">
        <v>610</v>
      </c>
      <c r="G307" s="60" t="s">
        <v>611</v>
      </c>
      <c r="H307" s="61"/>
      <c r="I307" s="80">
        <f t="shared" si="2"/>
        <v>1770</v>
      </c>
      <c r="J307" s="81">
        <f>PV($J$2/360*I307,1,-C307)</f>
        <v>26180.672268907569</v>
      </c>
      <c r="K307" s="82">
        <f>C307-J307</f>
        <v>25744.327731092431</v>
      </c>
      <c r="L307" s="83"/>
      <c r="M307" s="84">
        <f t="shared" si="3"/>
        <v>0.98333333333333328</v>
      </c>
      <c r="N307" s="82">
        <f>-PV(M307,1,C307,,0)</f>
        <v>26180.672268907569</v>
      </c>
    </row>
    <row r="308" spans="1:14" ht="50.25" customHeight="1">
      <c r="A308" s="55">
        <f>IF(B308="","",MAX(A$1:A307)+1)</f>
        <v>300</v>
      </c>
      <c r="B308" s="56" t="s">
        <v>1184</v>
      </c>
      <c r="C308" s="66">
        <v>51925</v>
      </c>
      <c r="D308" s="58">
        <v>44566</v>
      </c>
      <c r="E308" s="59" t="s">
        <v>1230</v>
      </c>
      <c r="F308" s="57" t="s">
        <v>612</v>
      </c>
      <c r="G308" s="60" t="s">
        <v>613</v>
      </c>
      <c r="H308" s="61"/>
      <c r="I308" s="80">
        <f t="shared" si="2"/>
        <v>1771</v>
      </c>
      <c r="J308" s="81">
        <f>PV($J$2/360*I308,1,-C308)</f>
        <v>26173.340800896112</v>
      </c>
      <c r="K308" s="82">
        <f>C308-J308</f>
        <v>25751.659199103888</v>
      </c>
      <c r="L308" s="83"/>
      <c r="M308" s="84">
        <f t="shared" si="3"/>
        <v>0.98388888888888892</v>
      </c>
      <c r="N308" s="82">
        <f>-PV(M308,1,C308,,0)</f>
        <v>26173.340800896112</v>
      </c>
    </row>
    <row r="309" spans="1:14" ht="50.25" customHeight="1">
      <c r="A309" s="55">
        <f>IF(B309="","",MAX(A$1:A308)+1)</f>
        <v>301</v>
      </c>
      <c r="B309" s="56" t="s">
        <v>1185</v>
      </c>
      <c r="C309" s="66">
        <v>51925</v>
      </c>
      <c r="D309" s="58">
        <v>44567</v>
      </c>
      <c r="E309" s="59" t="s">
        <v>1231</v>
      </c>
      <c r="F309" s="57" t="s">
        <v>614</v>
      </c>
      <c r="G309" s="60" t="s">
        <v>615</v>
      </c>
      <c r="H309" s="61"/>
      <c r="I309" s="80">
        <f t="shared" si="2"/>
        <v>1772</v>
      </c>
      <c r="J309" s="81">
        <f>PV($J$2/360*I309,1,-C309)</f>
        <v>26166.013437849942</v>
      </c>
      <c r="K309" s="82">
        <f>C309-J309</f>
        <v>25758.986562150058</v>
      </c>
      <c r="L309" s="83"/>
      <c r="M309" s="84">
        <f t="shared" si="3"/>
        <v>0.98444444444444446</v>
      </c>
      <c r="N309" s="82">
        <f>-PV(M309,1,C309,,0)</f>
        <v>26166.013437849942</v>
      </c>
    </row>
    <row r="310" spans="1:14" ht="50.25" customHeight="1">
      <c r="A310" s="55">
        <f>IF(B310="","",MAX(A$1:A309)+1)</f>
        <v>302</v>
      </c>
      <c r="B310" s="56" t="s">
        <v>1186</v>
      </c>
      <c r="C310" s="66">
        <v>51925</v>
      </c>
      <c r="D310" s="58">
        <v>44568</v>
      </c>
      <c r="E310" s="59" t="s">
        <v>1232</v>
      </c>
      <c r="F310" s="57" t="s">
        <v>616</v>
      </c>
      <c r="G310" s="60" t="s">
        <v>617</v>
      </c>
      <c r="H310" s="61"/>
      <c r="I310" s="80">
        <f t="shared" si="2"/>
        <v>1773</v>
      </c>
      <c r="J310" s="81">
        <f>PV($J$2/360*I310,1,-C310)</f>
        <v>26158.690176322416</v>
      </c>
      <c r="K310" s="82">
        <f>C310-J310</f>
        <v>25766.309823677584</v>
      </c>
      <c r="L310" s="83"/>
      <c r="M310" s="84">
        <f t="shared" si="3"/>
        <v>0.98499999999999999</v>
      </c>
      <c r="N310" s="82">
        <f>-PV(M310,1,C310,,0)</f>
        <v>26158.690176322416</v>
      </c>
    </row>
    <row r="311" spans="1:14" ht="50.25" customHeight="1" thickBot="1">
      <c r="A311" s="62">
        <f>IF(B311="","",MAX(A$1:A310)+1)</f>
        <v>303</v>
      </c>
      <c r="B311" s="63" t="s">
        <v>1187</v>
      </c>
      <c r="C311" s="67">
        <v>51925</v>
      </c>
      <c r="D311" s="58">
        <v>44569</v>
      </c>
      <c r="E311" s="59" t="s">
        <v>1233</v>
      </c>
      <c r="F311" s="57" t="s">
        <v>618</v>
      </c>
      <c r="G311" s="60" t="s">
        <v>619</v>
      </c>
      <c r="H311" s="64"/>
      <c r="I311" s="85">
        <f t="shared" si="2"/>
        <v>1774</v>
      </c>
      <c r="J311" s="86">
        <f>PV($J$2/360*I311,1,-C311)</f>
        <v>26151.371012870735</v>
      </c>
      <c r="K311" s="87">
        <f>C311-J311</f>
        <v>25773.628987129265</v>
      </c>
      <c r="L311" s="88"/>
      <c r="M311" s="89">
        <f t="shared" si="3"/>
        <v>0.98555555555555552</v>
      </c>
      <c r="N311" s="87">
        <f>-PV(M311,1,C311,,0)</f>
        <v>26151.371012870735</v>
      </c>
    </row>
    <row r="312" spans="1:14" ht="18.75" thickTop="1"/>
    <row r="323" spans="1:13" s="7" customFormat="1">
      <c r="A323" s="5"/>
      <c r="B323" s="5"/>
      <c r="D323" s="8"/>
      <c r="E323" s="20"/>
      <c r="F323" s="5"/>
      <c r="G323" s="5"/>
      <c r="I323" s="8"/>
      <c r="J323" s="5"/>
      <c r="K323" s="5"/>
      <c r="L323" s="5"/>
      <c r="M323" s="19"/>
    </row>
    <row r="324" spans="1:13" s="7" customFormat="1">
      <c r="A324" s="5"/>
      <c r="B324" s="5"/>
      <c r="D324" s="8"/>
      <c r="E324" s="20"/>
      <c r="F324" s="5"/>
      <c r="G324" s="5"/>
      <c r="I324" s="8"/>
      <c r="J324" s="5"/>
      <c r="K324" s="5"/>
      <c r="L324" s="5"/>
      <c r="M324" s="19"/>
    </row>
    <row r="325" spans="1:13" s="7" customFormat="1">
      <c r="A325" s="5"/>
      <c r="B325" s="5"/>
      <c r="D325" s="8"/>
      <c r="E325" s="20"/>
      <c r="F325" s="5"/>
      <c r="G325" s="5"/>
      <c r="I325" s="8"/>
      <c r="J325" s="5"/>
      <c r="K325" s="5"/>
      <c r="L325" s="5"/>
      <c r="M325" s="19"/>
    </row>
    <row r="326" spans="1:13" s="7" customFormat="1">
      <c r="A326" s="5"/>
      <c r="B326" s="5"/>
      <c r="D326" s="8"/>
      <c r="E326" s="20"/>
      <c r="F326" s="5"/>
      <c r="G326" s="5"/>
      <c r="I326" s="8"/>
      <c r="J326" s="5"/>
      <c r="K326" s="5"/>
      <c r="L326" s="5"/>
      <c r="M326" s="19"/>
    </row>
    <row r="327" spans="1:13" s="7" customFormat="1">
      <c r="A327" s="5"/>
      <c r="B327" s="5"/>
      <c r="D327" s="8"/>
      <c r="E327" s="20"/>
      <c r="F327" s="5"/>
      <c r="G327" s="5"/>
      <c r="I327" s="8"/>
      <c r="J327" s="5"/>
      <c r="K327" s="5"/>
      <c r="L327" s="5"/>
      <c r="M327" s="19"/>
    </row>
    <row r="328" spans="1:13" s="7" customFormat="1">
      <c r="A328" s="5"/>
      <c r="B328" s="5"/>
      <c r="D328" s="8"/>
      <c r="E328" s="20"/>
      <c r="F328" s="5"/>
      <c r="G328" s="5"/>
      <c r="I328" s="8"/>
      <c r="J328" s="5"/>
      <c r="K328" s="5"/>
      <c r="L328" s="5"/>
      <c r="M328" s="19"/>
    </row>
    <row r="329" spans="1:13" s="7" customFormat="1">
      <c r="A329" s="5"/>
      <c r="B329" s="5"/>
      <c r="D329" s="8"/>
      <c r="E329" s="20"/>
      <c r="F329" s="5"/>
      <c r="G329" s="5"/>
      <c r="I329" s="8"/>
      <c r="J329" s="5"/>
      <c r="K329" s="5"/>
      <c r="L329" s="5"/>
      <c r="M329" s="19"/>
    </row>
    <row r="330" spans="1:13" s="7" customFormat="1">
      <c r="A330" s="5"/>
      <c r="B330" s="5"/>
      <c r="D330" s="8"/>
      <c r="E330" s="20"/>
      <c r="F330" s="5"/>
      <c r="G330" s="5"/>
      <c r="I330" s="8"/>
      <c r="J330" s="5"/>
      <c r="K330" s="5"/>
      <c r="L330" s="5"/>
      <c r="M330" s="19"/>
    </row>
    <row r="331" spans="1:13" s="7" customFormat="1">
      <c r="A331" s="5"/>
      <c r="B331" s="5"/>
      <c r="D331" s="8"/>
      <c r="E331" s="20"/>
      <c r="F331" s="5"/>
      <c r="G331" s="5"/>
      <c r="I331" s="8"/>
      <c r="J331" s="5"/>
      <c r="K331" s="5"/>
      <c r="L331" s="5"/>
      <c r="M331" s="19"/>
    </row>
    <row r="332" spans="1:13" s="7" customFormat="1">
      <c r="A332" s="5"/>
      <c r="B332" s="5"/>
      <c r="D332" s="8"/>
      <c r="E332" s="20"/>
      <c r="F332" s="5"/>
      <c r="G332" s="5"/>
      <c r="I332" s="8"/>
      <c r="J332" s="5"/>
      <c r="K332" s="5"/>
      <c r="L332" s="5"/>
      <c r="M332" s="19"/>
    </row>
    <row r="333" spans="1:13" s="7" customFormat="1">
      <c r="A333" s="5"/>
      <c r="B333" s="5"/>
      <c r="D333" s="8"/>
      <c r="E333" s="20"/>
      <c r="F333" s="5"/>
      <c r="G333" s="5"/>
      <c r="I333" s="8"/>
      <c r="J333" s="5"/>
      <c r="K333" s="5"/>
      <c r="L333" s="5"/>
      <c r="M333" s="19"/>
    </row>
    <row r="334" spans="1:13" s="7" customFormat="1">
      <c r="A334" s="5"/>
      <c r="B334" s="5"/>
      <c r="D334" s="8"/>
      <c r="E334" s="20"/>
      <c r="F334" s="5"/>
      <c r="G334" s="5"/>
      <c r="I334" s="8"/>
      <c r="J334" s="5"/>
      <c r="K334" s="5"/>
      <c r="L334" s="5"/>
      <c r="M334" s="19"/>
    </row>
    <row r="335" spans="1:13" s="7" customFormat="1">
      <c r="A335" s="5"/>
      <c r="B335" s="5"/>
      <c r="D335" s="8"/>
      <c r="E335" s="20"/>
      <c r="F335" s="5"/>
      <c r="G335" s="5"/>
      <c r="I335" s="8"/>
      <c r="J335" s="5"/>
      <c r="K335" s="5"/>
      <c r="L335" s="5"/>
      <c r="M335" s="19"/>
    </row>
    <row r="336" spans="1:13" s="7" customFormat="1">
      <c r="A336" s="5"/>
      <c r="B336" s="5"/>
      <c r="D336" s="8"/>
      <c r="E336" s="20"/>
      <c r="F336" s="5"/>
      <c r="G336" s="5"/>
      <c r="I336" s="8"/>
      <c r="J336" s="5"/>
      <c r="K336" s="5"/>
      <c r="L336" s="5"/>
      <c r="M336" s="19"/>
    </row>
    <row r="337" spans="1:13" s="7" customFormat="1">
      <c r="A337" s="5"/>
      <c r="B337" s="5"/>
      <c r="D337" s="8"/>
      <c r="E337" s="20"/>
      <c r="F337" s="5"/>
      <c r="G337" s="5"/>
      <c r="I337" s="8"/>
      <c r="J337" s="5"/>
      <c r="K337" s="5"/>
      <c r="L337" s="5"/>
      <c r="M337" s="19"/>
    </row>
    <row r="338" spans="1:13" s="7" customFormat="1">
      <c r="A338" s="5"/>
      <c r="B338" s="5"/>
      <c r="D338" s="8"/>
      <c r="E338" s="20"/>
      <c r="F338" s="5"/>
      <c r="G338" s="5"/>
      <c r="I338" s="8"/>
      <c r="J338" s="5"/>
      <c r="K338" s="5"/>
      <c r="L338" s="5"/>
      <c r="M338" s="19"/>
    </row>
    <row r="339" spans="1:13" s="7" customFormat="1">
      <c r="A339" s="5"/>
      <c r="B339" s="5"/>
      <c r="D339" s="8"/>
      <c r="E339" s="20"/>
      <c r="F339" s="5"/>
      <c r="G339" s="5"/>
      <c r="I339" s="8"/>
      <c r="J339" s="5"/>
      <c r="K339" s="5"/>
      <c r="L339" s="5"/>
      <c r="M339" s="19"/>
    </row>
    <row r="340" spans="1:13" s="7" customFormat="1">
      <c r="A340" s="5"/>
      <c r="B340" s="5"/>
      <c r="D340" s="8"/>
      <c r="E340" s="20"/>
      <c r="F340" s="5"/>
      <c r="G340" s="5"/>
      <c r="I340" s="8"/>
      <c r="J340" s="5"/>
      <c r="K340" s="5"/>
      <c r="L340" s="5"/>
      <c r="M340" s="19"/>
    </row>
    <row r="341" spans="1:13" s="7" customFormat="1">
      <c r="A341" s="5"/>
      <c r="B341" s="5"/>
      <c r="D341" s="8"/>
      <c r="E341" s="20"/>
      <c r="F341" s="5"/>
      <c r="G341" s="5"/>
      <c r="I341" s="8"/>
      <c r="J341" s="5"/>
      <c r="K341" s="5"/>
      <c r="L341" s="5"/>
      <c r="M341" s="19"/>
    </row>
    <row r="342" spans="1:13" s="7" customFormat="1">
      <c r="A342" s="5"/>
      <c r="B342" s="5"/>
      <c r="D342" s="8"/>
      <c r="E342" s="20"/>
      <c r="F342" s="5"/>
      <c r="G342" s="5"/>
      <c r="I342" s="8"/>
      <c r="J342" s="5"/>
      <c r="K342" s="5"/>
      <c r="L342" s="5"/>
      <c r="M342" s="19"/>
    </row>
    <row r="343" spans="1:13" s="7" customFormat="1">
      <c r="A343" s="5"/>
      <c r="B343" s="5"/>
      <c r="D343" s="8"/>
      <c r="E343" s="20"/>
      <c r="F343" s="5"/>
      <c r="G343" s="5"/>
      <c r="I343" s="8"/>
      <c r="J343" s="5"/>
      <c r="K343" s="5"/>
      <c r="L343" s="5"/>
      <c r="M343" s="19"/>
    </row>
    <row r="344" spans="1:13" s="7" customFormat="1">
      <c r="A344" s="5"/>
      <c r="B344" s="5"/>
      <c r="D344" s="8"/>
      <c r="E344" s="20"/>
      <c r="F344" s="5"/>
      <c r="G344" s="5"/>
      <c r="I344" s="8"/>
      <c r="J344" s="5"/>
      <c r="K344" s="5"/>
      <c r="L344" s="5"/>
      <c r="M344" s="19"/>
    </row>
    <row r="345" spans="1:13" s="7" customFormat="1">
      <c r="A345" s="5"/>
      <c r="B345" s="5"/>
      <c r="D345" s="8"/>
      <c r="E345" s="20"/>
      <c r="F345" s="5"/>
      <c r="G345" s="5"/>
      <c r="I345" s="8"/>
      <c r="J345" s="5"/>
      <c r="K345" s="5"/>
      <c r="L345" s="5"/>
      <c r="M345" s="19"/>
    </row>
    <row r="346" spans="1:13" s="7" customFormat="1">
      <c r="A346" s="5"/>
      <c r="B346" s="5"/>
      <c r="D346" s="8"/>
      <c r="E346" s="20"/>
      <c r="F346" s="5"/>
      <c r="G346" s="5"/>
      <c r="I346" s="8"/>
      <c r="J346" s="5"/>
      <c r="K346" s="5"/>
      <c r="L346" s="5"/>
      <c r="M346" s="19"/>
    </row>
    <row r="347" spans="1:13" s="7" customFormat="1">
      <c r="A347" s="5"/>
      <c r="B347" s="5"/>
      <c r="D347" s="8"/>
      <c r="E347" s="20"/>
      <c r="F347" s="5"/>
      <c r="G347" s="5"/>
      <c r="I347" s="8"/>
      <c r="J347" s="5"/>
      <c r="K347" s="5"/>
      <c r="L347" s="5"/>
      <c r="M347" s="19"/>
    </row>
    <row r="348" spans="1:13" s="7" customFormat="1">
      <c r="A348" s="5"/>
      <c r="B348" s="5"/>
      <c r="D348" s="8"/>
      <c r="E348" s="20"/>
      <c r="F348" s="5"/>
      <c r="G348" s="5"/>
      <c r="I348" s="8"/>
      <c r="J348" s="5"/>
      <c r="K348" s="5"/>
      <c r="L348" s="5"/>
      <c r="M348" s="19"/>
    </row>
    <row r="349" spans="1:13" s="7" customFormat="1">
      <c r="A349" s="5"/>
      <c r="B349" s="5"/>
      <c r="D349" s="8"/>
      <c r="E349" s="20"/>
      <c r="F349" s="5"/>
      <c r="G349" s="5"/>
      <c r="I349" s="8"/>
      <c r="J349" s="5"/>
      <c r="K349" s="5"/>
      <c r="L349" s="5"/>
      <c r="M349" s="19"/>
    </row>
    <row r="350" spans="1:13" s="7" customFormat="1">
      <c r="A350" s="5"/>
      <c r="B350" s="5"/>
      <c r="D350" s="8"/>
      <c r="E350" s="20"/>
      <c r="F350" s="5"/>
      <c r="G350" s="5"/>
      <c r="I350" s="8"/>
      <c r="J350" s="5"/>
      <c r="K350" s="5"/>
      <c r="L350" s="5"/>
      <c r="M350" s="19"/>
    </row>
    <row r="351" spans="1:13" s="7" customFormat="1">
      <c r="A351" s="5"/>
      <c r="B351" s="5"/>
      <c r="D351" s="8"/>
      <c r="E351" s="20"/>
      <c r="F351" s="5"/>
      <c r="G351" s="5"/>
      <c r="I351" s="8"/>
      <c r="J351" s="5"/>
      <c r="K351" s="5"/>
      <c r="L351" s="5"/>
      <c r="M351" s="19"/>
    </row>
    <row r="352" spans="1:13" s="7" customFormat="1">
      <c r="A352" s="5"/>
      <c r="B352" s="5"/>
      <c r="D352" s="8"/>
      <c r="E352" s="20"/>
      <c r="F352" s="5"/>
      <c r="G352" s="5"/>
      <c r="I352" s="8"/>
      <c r="J352" s="5"/>
      <c r="K352" s="5"/>
      <c r="L352" s="5"/>
      <c r="M352" s="19"/>
    </row>
    <row r="353" spans="1:13" s="7" customFormat="1">
      <c r="A353" s="5"/>
      <c r="B353" s="5"/>
      <c r="D353" s="8"/>
      <c r="E353" s="20"/>
      <c r="F353" s="5"/>
      <c r="G353" s="5"/>
      <c r="I353" s="8"/>
      <c r="J353" s="5"/>
      <c r="K353" s="5"/>
      <c r="L353" s="5"/>
      <c r="M353" s="19"/>
    </row>
    <row r="354" spans="1:13" s="7" customFormat="1">
      <c r="A354" s="5"/>
      <c r="B354" s="5"/>
      <c r="D354" s="8"/>
      <c r="E354" s="20"/>
      <c r="F354" s="5"/>
      <c r="G354" s="5"/>
      <c r="I354" s="8"/>
      <c r="J354" s="5"/>
      <c r="K354" s="5"/>
      <c r="L354" s="5"/>
      <c r="M354" s="19"/>
    </row>
    <row r="355" spans="1:13" s="7" customFormat="1">
      <c r="A355" s="5"/>
      <c r="B355" s="5"/>
      <c r="D355" s="8"/>
      <c r="E355" s="20"/>
      <c r="F355" s="5"/>
      <c r="G355" s="5"/>
      <c r="I355" s="8"/>
      <c r="J355" s="5"/>
      <c r="K355" s="5"/>
      <c r="L355" s="5"/>
      <c r="M355" s="19"/>
    </row>
    <row r="356" spans="1:13" s="7" customFormat="1">
      <c r="A356" s="5"/>
      <c r="B356" s="5"/>
      <c r="D356" s="8"/>
      <c r="E356" s="20"/>
      <c r="F356" s="5"/>
      <c r="G356" s="5"/>
      <c r="I356" s="8"/>
      <c r="J356" s="5"/>
      <c r="K356" s="5"/>
      <c r="L356" s="5"/>
      <c r="M356" s="19"/>
    </row>
    <row r="357" spans="1:13" s="7" customFormat="1">
      <c r="A357" s="5"/>
      <c r="B357" s="5"/>
      <c r="D357" s="8"/>
      <c r="E357" s="20"/>
      <c r="F357" s="5"/>
      <c r="G357" s="5"/>
      <c r="I357" s="8"/>
      <c r="J357" s="5"/>
      <c r="K357" s="5"/>
      <c r="L357" s="5"/>
      <c r="M357" s="19"/>
    </row>
    <row r="358" spans="1:13" s="7" customFormat="1">
      <c r="A358" s="5"/>
      <c r="B358" s="5"/>
      <c r="D358" s="8"/>
      <c r="E358" s="20"/>
      <c r="F358" s="5"/>
      <c r="G358" s="5"/>
      <c r="I358" s="8"/>
      <c r="J358" s="5"/>
      <c r="K358" s="5"/>
      <c r="L358" s="5"/>
      <c r="M358" s="19"/>
    </row>
    <row r="359" spans="1:13" s="7" customFormat="1">
      <c r="A359" s="5"/>
      <c r="B359" s="5"/>
      <c r="D359" s="8"/>
      <c r="E359" s="20"/>
      <c r="F359" s="5"/>
      <c r="G359" s="5"/>
      <c r="I359" s="8"/>
      <c r="J359" s="5"/>
      <c r="K359" s="5"/>
      <c r="L359" s="5"/>
      <c r="M359" s="19"/>
    </row>
    <row r="360" spans="1:13" s="7" customFormat="1">
      <c r="A360" s="5"/>
      <c r="B360" s="5"/>
      <c r="D360" s="8"/>
      <c r="E360" s="20"/>
      <c r="F360" s="5"/>
      <c r="G360" s="5"/>
      <c r="I360" s="8"/>
      <c r="J360" s="5"/>
      <c r="K360" s="5"/>
      <c r="L360" s="5"/>
      <c r="M360" s="19"/>
    </row>
    <row r="361" spans="1:13" s="7" customFormat="1">
      <c r="A361" s="5"/>
      <c r="B361" s="5"/>
      <c r="D361" s="8"/>
      <c r="E361" s="20"/>
      <c r="F361" s="5"/>
      <c r="G361" s="5"/>
      <c r="I361" s="8"/>
      <c r="J361" s="5"/>
      <c r="K361" s="5"/>
      <c r="L361" s="5"/>
      <c r="M361" s="19"/>
    </row>
    <row r="362" spans="1:13" s="7" customFormat="1">
      <c r="A362" s="5"/>
      <c r="B362" s="5"/>
      <c r="D362" s="8"/>
      <c r="E362" s="20"/>
      <c r="F362" s="5"/>
      <c r="G362" s="5"/>
      <c r="I362" s="8"/>
      <c r="J362" s="5"/>
      <c r="K362" s="5"/>
      <c r="L362" s="5"/>
      <c r="M362" s="19"/>
    </row>
    <row r="363" spans="1:13" s="7" customFormat="1">
      <c r="A363" s="5"/>
      <c r="B363" s="5"/>
      <c r="D363" s="8"/>
      <c r="E363" s="20"/>
      <c r="F363" s="5"/>
      <c r="G363" s="5"/>
      <c r="I363" s="8"/>
      <c r="J363" s="5"/>
      <c r="K363" s="5"/>
      <c r="L363" s="5"/>
      <c r="M363" s="19"/>
    </row>
    <row r="364" spans="1:13" s="7" customFormat="1">
      <c r="A364" s="5"/>
      <c r="B364" s="5"/>
      <c r="D364" s="8"/>
      <c r="E364" s="20"/>
      <c r="F364" s="5"/>
      <c r="G364" s="5"/>
      <c r="I364" s="8"/>
      <c r="J364" s="5"/>
      <c r="K364" s="5"/>
      <c r="L364" s="5"/>
      <c r="M364" s="19"/>
    </row>
    <row r="365" spans="1:13" s="7" customFormat="1">
      <c r="A365" s="5"/>
      <c r="B365" s="5"/>
      <c r="D365" s="8"/>
      <c r="E365" s="20"/>
      <c r="F365" s="5"/>
      <c r="G365" s="5"/>
      <c r="I365" s="8"/>
      <c r="J365" s="5"/>
      <c r="K365" s="5"/>
      <c r="L365" s="5"/>
      <c r="M365" s="19"/>
    </row>
    <row r="366" spans="1:13" s="7" customFormat="1">
      <c r="A366" s="5"/>
      <c r="B366" s="5"/>
      <c r="D366" s="8"/>
      <c r="E366" s="20"/>
      <c r="F366" s="5"/>
      <c r="G366" s="5"/>
      <c r="I366" s="8"/>
      <c r="J366" s="5"/>
      <c r="K366" s="5"/>
      <c r="L366" s="5"/>
      <c r="M366" s="19"/>
    </row>
    <row r="367" spans="1:13" s="7" customFormat="1">
      <c r="A367" s="5"/>
      <c r="B367" s="5"/>
      <c r="D367" s="8"/>
      <c r="E367" s="20"/>
      <c r="F367" s="5"/>
      <c r="G367" s="5"/>
      <c r="I367" s="8"/>
      <c r="J367" s="5"/>
      <c r="K367" s="5"/>
      <c r="L367" s="5"/>
      <c r="M367" s="19"/>
    </row>
    <row r="368" spans="1:13" s="7" customFormat="1">
      <c r="A368" s="5"/>
      <c r="B368" s="5"/>
      <c r="D368" s="8"/>
      <c r="E368" s="20"/>
      <c r="F368" s="5"/>
      <c r="G368" s="5"/>
      <c r="I368" s="8"/>
      <c r="J368" s="5"/>
      <c r="K368" s="5"/>
      <c r="L368" s="5"/>
      <c r="M368" s="19"/>
    </row>
    <row r="369" spans="1:13" s="7" customFormat="1">
      <c r="A369" s="5"/>
      <c r="B369" s="5"/>
      <c r="D369" s="8"/>
      <c r="E369" s="20"/>
      <c r="F369" s="5"/>
      <c r="G369" s="5"/>
      <c r="I369" s="8"/>
      <c r="J369" s="5"/>
      <c r="K369" s="5"/>
      <c r="L369" s="5"/>
      <c r="M369" s="19"/>
    </row>
    <row r="370" spans="1:13" s="7" customFormat="1">
      <c r="A370" s="5"/>
      <c r="B370" s="5"/>
      <c r="D370" s="8"/>
      <c r="E370" s="20"/>
      <c r="F370" s="5"/>
      <c r="G370" s="5"/>
      <c r="I370" s="8"/>
      <c r="J370" s="5"/>
      <c r="K370" s="5"/>
      <c r="L370" s="5"/>
      <c r="M370" s="19"/>
    </row>
    <row r="371" spans="1:13" s="7" customFormat="1">
      <c r="A371" s="5"/>
      <c r="B371" s="5"/>
      <c r="D371" s="8"/>
      <c r="E371" s="20"/>
      <c r="F371" s="5"/>
      <c r="G371" s="5"/>
      <c r="I371" s="8"/>
      <c r="J371" s="5"/>
      <c r="K371" s="5"/>
      <c r="L371" s="5"/>
      <c r="M371" s="19"/>
    </row>
    <row r="372" spans="1:13" s="7" customFormat="1">
      <c r="A372" s="5"/>
      <c r="B372" s="5"/>
      <c r="D372" s="8"/>
      <c r="E372" s="20"/>
      <c r="F372" s="5"/>
      <c r="G372" s="5"/>
      <c r="I372" s="8"/>
      <c r="J372" s="5"/>
      <c r="K372" s="5"/>
      <c r="L372" s="5"/>
      <c r="M372" s="19"/>
    </row>
    <row r="373" spans="1:13" s="7" customFormat="1">
      <c r="A373" s="5"/>
      <c r="B373" s="5"/>
      <c r="D373" s="8"/>
      <c r="E373" s="20"/>
      <c r="F373" s="5"/>
      <c r="G373" s="5"/>
      <c r="I373" s="8"/>
      <c r="J373" s="5"/>
      <c r="K373" s="5"/>
      <c r="L373" s="5"/>
      <c r="M373" s="19"/>
    </row>
    <row r="374" spans="1:13" s="7" customFormat="1">
      <c r="A374" s="5"/>
      <c r="B374" s="5"/>
      <c r="D374" s="8"/>
      <c r="E374" s="20"/>
      <c r="F374" s="5"/>
      <c r="G374" s="5"/>
      <c r="I374" s="8"/>
      <c r="J374" s="5"/>
      <c r="K374" s="5"/>
      <c r="L374" s="5"/>
      <c r="M374" s="19"/>
    </row>
    <row r="375" spans="1:13" s="7" customFormat="1">
      <c r="A375" s="5"/>
      <c r="B375" s="5"/>
      <c r="D375" s="8"/>
      <c r="E375" s="20"/>
      <c r="F375" s="5"/>
      <c r="G375" s="5"/>
      <c r="I375" s="8"/>
      <c r="J375" s="5"/>
      <c r="K375" s="5"/>
      <c r="L375" s="5"/>
      <c r="M375" s="19"/>
    </row>
    <row r="376" spans="1:13" s="7" customFormat="1">
      <c r="A376" s="5"/>
      <c r="B376" s="5"/>
      <c r="D376" s="8"/>
      <c r="E376" s="20"/>
      <c r="F376" s="5"/>
      <c r="G376" s="5"/>
      <c r="I376" s="8"/>
      <c r="J376" s="5"/>
      <c r="K376" s="5"/>
      <c r="L376" s="5"/>
      <c r="M376" s="19"/>
    </row>
    <row r="377" spans="1:13" s="7" customFormat="1">
      <c r="A377" s="5"/>
      <c r="B377" s="5"/>
      <c r="D377" s="8"/>
      <c r="E377" s="20"/>
      <c r="F377" s="5"/>
      <c r="G377" s="5"/>
      <c r="I377" s="8"/>
      <c r="J377" s="5"/>
      <c r="K377" s="5"/>
      <c r="L377" s="5"/>
      <c r="M377" s="19"/>
    </row>
    <row r="378" spans="1:13" s="7" customFormat="1">
      <c r="A378" s="5"/>
      <c r="B378" s="5"/>
      <c r="D378" s="8"/>
      <c r="E378" s="20"/>
      <c r="F378" s="5"/>
      <c r="G378" s="5"/>
      <c r="I378" s="8"/>
      <c r="J378" s="5"/>
      <c r="K378" s="5"/>
      <c r="L378" s="5"/>
      <c r="M378" s="19"/>
    </row>
    <row r="379" spans="1:13" s="7" customFormat="1">
      <c r="A379" s="5"/>
      <c r="B379" s="5"/>
      <c r="D379" s="8"/>
      <c r="E379" s="20"/>
      <c r="F379" s="5"/>
      <c r="G379" s="5"/>
      <c r="I379" s="8"/>
      <c r="J379" s="5"/>
      <c r="K379" s="5"/>
      <c r="L379" s="5"/>
      <c r="M379" s="19"/>
    </row>
    <row r="380" spans="1:13" s="7" customFormat="1">
      <c r="A380" s="5"/>
      <c r="B380" s="5"/>
      <c r="D380" s="8"/>
      <c r="E380" s="20"/>
      <c r="F380" s="5"/>
      <c r="G380" s="5"/>
      <c r="I380" s="8"/>
      <c r="J380" s="5"/>
      <c r="K380" s="5"/>
      <c r="L380" s="5"/>
      <c r="M380" s="19"/>
    </row>
    <row r="381" spans="1:13" s="7" customFormat="1">
      <c r="A381" s="5"/>
      <c r="B381" s="5"/>
      <c r="D381" s="8"/>
      <c r="E381" s="20"/>
      <c r="F381" s="5"/>
      <c r="G381" s="5"/>
      <c r="I381" s="8"/>
      <c r="J381" s="5"/>
      <c r="K381" s="5"/>
      <c r="L381" s="5"/>
      <c r="M381" s="19"/>
    </row>
    <row r="382" spans="1:13" s="7" customFormat="1">
      <c r="A382" s="5"/>
      <c r="B382" s="5"/>
      <c r="D382" s="8"/>
      <c r="E382" s="20"/>
      <c r="F382" s="5"/>
      <c r="G382" s="5"/>
      <c r="I382" s="8"/>
      <c r="J382" s="5"/>
      <c r="K382" s="5"/>
      <c r="L382" s="5"/>
      <c r="M382" s="19"/>
    </row>
    <row r="383" spans="1:13" s="7" customFormat="1">
      <c r="A383" s="5"/>
      <c r="B383" s="5"/>
      <c r="D383" s="8"/>
      <c r="E383" s="20"/>
      <c r="F383" s="5"/>
      <c r="G383" s="5"/>
      <c r="I383" s="8"/>
      <c r="J383" s="5"/>
      <c r="K383" s="5"/>
      <c r="L383" s="5"/>
      <c r="M383" s="19"/>
    </row>
    <row r="384" spans="1:13" s="7" customFormat="1">
      <c r="A384" s="5"/>
      <c r="B384" s="5"/>
      <c r="D384" s="8"/>
      <c r="E384" s="20"/>
      <c r="F384" s="5"/>
      <c r="G384" s="5"/>
      <c r="I384" s="8"/>
      <c r="J384" s="5"/>
      <c r="K384" s="5"/>
      <c r="L384" s="5"/>
      <c r="M384" s="19"/>
    </row>
    <row r="385" spans="1:13" s="7" customFormat="1">
      <c r="A385" s="5"/>
      <c r="B385" s="5"/>
      <c r="D385" s="8"/>
      <c r="E385" s="20"/>
      <c r="F385" s="5"/>
      <c r="G385" s="5"/>
      <c r="I385" s="8"/>
      <c r="J385" s="5"/>
      <c r="K385" s="5"/>
      <c r="L385" s="5"/>
      <c r="M385" s="19"/>
    </row>
    <row r="386" spans="1:13" s="7" customFormat="1">
      <c r="A386" s="5"/>
      <c r="B386" s="5"/>
      <c r="D386" s="8"/>
      <c r="E386" s="20"/>
      <c r="F386" s="5"/>
      <c r="G386" s="5"/>
      <c r="I386" s="8"/>
      <c r="J386" s="5"/>
      <c r="K386" s="5"/>
      <c r="L386" s="5"/>
      <c r="M386" s="19"/>
    </row>
    <row r="387" spans="1:13" s="7" customFormat="1">
      <c r="A387" s="5"/>
      <c r="B387" s="5"/>
      <c r="D387" s="8"/>
      <c r="E387" s="20"/>
      <c r="F387" s="5"/>
      <c r="G387" s="5"/>
      <c r="I387" s="8"/>
      <c r="J387" s="5"/>
      <c r="K387" s="5"/>
      <c r="L387" s="5"/>
      <c r="M387" s="19"/>
    </row>
    <row r="388" spans="1:13" s="7" customFormat="1">
      <c r="A388" s="5"/>
      <c r="B388" s="5"/>
      <c r="D388" s="8"/>
      <c r="E388" s="20"/>
      <c r="F388" s="5"/>
      <c r="G388" s="5"/>
      <c r="I388" s="8"/>
      <c r="J388" s="5"/>
      <c r="K388" s="5"/>
      <c r="L388" s="5"/>
      <c r="M388" s="19"/>
    </row>
    <row r="389" spans="1:13" s="7" customFormat="1">
      <c r="A389" s="5"/>
      <c r="B389" s="5"/>
      <c r="D389" s="8"/>
      <c r="E389" s="20"/>
      <c r="F389" s="5"/>
      <c r="G389" s="5"/>
      <c r="I389" s="8"/>
      <c r="J389" s="5"/>
      <c r="K389" s="5"/>
      <c r="L389" s="5"/>
      <c r="M389" s="19"/>
    </row>
    <row r="390" spans="1:13" s="7" customFormat="1">
      <c r="A390" s="5"/>
      <c r="B390" s="5"/>
      <c r="D390" s="8"/>
      <c r="E390" s="20"/>
      <c r="F390" s="5"/>
      <c r="G390" s="5"/>
      <c r="I390" s="8"/>
      <c r="J390" s="5"/>
      <c r="K390" s="5"/>
      <c r="L390" s="5"/>
      <c r="M390" s="19"/>
    </row>
    <row r="391" spans="1:13" s="7" customFormat="1">
      <c r="A391" s="5"/>
      <c r="B391" s="5"/>
      <c r="D391" s="8"/>
      <c r="E391" s="20"/>
      <c r="F391" s="5"/>
      <c r="G391" s="5"/>
      <c r="I391" s="8"/>
      <c r="J391" s="5"/>
      <c r="K391" s="5"/>
      <c r="L391" s="5"/>
      <c r="M391" s="19"/>
    </row>
    <row r="392" spans="1:13" s="7" customFormat="1">
      <c r="A392" s="5"/>
      <c r="B392" s="5"/>
      <c r="D392" s="8"/>
      <c r="E392" s="20"/>
      <c r="F392" s="5"/>
      <c r="G392" s="5"/>
      <c r="I392" s="8"/>
      <c r="J392" s="5"/>
      <c r="K392" s="5"/>
      <c r="L392" s="5"/>
      <c r="M392" s="19"/>
    </row>
    <row r="393" spans="1:13" s="7" customFormat="1">
      <c r="A393" s="5"/>
      <c r="B393" s="5"/>
      <c r="D393" s="8"/>
      <c r="E393" s="20"/>
      <c r="F393" s="5"/>
      <c r="G393" s="5"/>
      <c r="I393" s="8"/>
      <c r="J393" s="5"/>
      <c r="K393" s="5"/>
      <c r="L393" s="5"/>
      <c r="M393" s="19"/>
    </row>
    <row r="394" spans="1:13" s="7" customFormat="1">
      <c r="A394" s="5"/>
      <c r="B394" s="5"/>
      <c r="D394" s="8"/>
      <c r="E394" s="20"/>
      <c r="F394" s="5"/>
      <c r="G394" s="5"/>
      <c r="I394" s="8"/>
      <c r="J394" s="5"/>
      <c r="K394" s="5"/>
      <c r="L394" s="5"/>
      <c r="M394" s="19"/>
    </row>
    <row r="395" spans="1:13" s="7" customFormat="1">
      <c r="A395" s="5"/>
      <c r="B395" s="5"/>
      <c r="D395" s="8"/>
      <c r="E395" s="20"/>
      <c r="F395" s="5"/>
      <c r="G395" s="5"/>
      <c r="I395" s="8"/>
      <c r="J395" s="5"/>
      <c r="K395" s="5"/>
      <c r="L395" s="5"/>
      <c r="M395" s="19"/>
    </row>
    <row r="396" spans="1:13" s="7" customFormat="1">
      <c r="A396" s="5"/>
      <c r="B396" s="5"/>
      <c r="D396" s="8"/>
      <c r="E396" s="20"/>
      <c r="F396" s="5"/>
      <c r="G396" s="5"/>
      <c r="I396" s="8"/>
      <c r="J396" s="5"/>
      <c r="K396" s="5"/>
      <c r="L396" s="5"/>
      <c r="M396" s="19"/>
    </row>
    <row r="397" spans="1:13" s="7" customFormat="1">
      <c r="A397" s="5"/>
      <c r="B397" s="5"/>
      <c r="D397" s="8"/>
      <c r="E397" s="20"/>
      <c r="F397" s="5"/>
      <c r="G397" s="5"/>
      <c r="I397" s="8"/>
      <c r="J397" s="5"/>
      <c r="K397" s="5"/>
      <c r="L397" s="5"/>
      <c r="M397" s="19"/>
    </row>
    <row r="398" spans="1:13" s="7" customFormat="1">
      <c r="A398" s="5"/>
      <c r="B398" s="5"/>
      <c r="D398" s="8"/>
      <c r="E398" s="20"/>
      <c r="F398" s="5"/>
      <c r="G398" s="5"/>
      <c r="I398" s="8"/>
      <c r="J398" s="5"/>
      <c r="K398" s="5"/>
      <c r="L398" s="5"/>
      <c r="M398" s="19"/>
    </row>
    <row r="399" spans="1:13" s="7" customFormat="1">
      <c r="A399" s="5"/>
      <c r="B399" s="5"/>
      <c r="D399" s="8"/>
      <c r="E399" s="20"/>
      <c r="F399" s="5"/>
      <c r="G399" s="5"/>
      <c r="I399" s="8"/>
      <c r="J399" s="5"/>
      <c r="K399" s="5"/>
      <c r="L399" s="5"/>
      <c r="M399" s="19"/>
    </row>
    <row r="400" spans="1:13" s="7" customFormat="1">
      <c r="A400" s="5"/>
      <c r="B400" s="5"/>
      <c r="D400" s="8"/>
      <c r="E400" s="20"/>
      <c r="F400" s="5"/>
      <c r="G400" s="5"/>
      <c r="I400" s="8"/>
      <c r="J400" s="5"/>
      <c r="K400" s="5"/>
      <c r="L400" s="5"/>
      <c r="M400" s="19"/>
    </row>
    <row r="401" spans="1:13" s="7" customFormat="1">
      <c r="A401" s="5"/>
      <c r="B401" s="5"/>
      <c r="D401" s="8"/>
      <c r="E401" s="20"/>
      <c r="F401" s="5"/>
      <c r="G401" s="5"/>
      <c r="I401" s="8"/>
      <c r="J401" s="5"/>
      <c r="K401" s="5"/>
      <c r="L401" s="5"/>
      <c r="M401" s="19"/>
    </row>
    <row r="402" spans="1:13" s="7" customFormat="1">
      <c r="A402" s="5"/>
      <c r="B402" s="5"/>
      <c r="D402" s="8"/>
      <c r="E402" s="20"/>
      <c r="F402" s="5"/>
      <c r="G402" s="5"/>
      <c r="I402" s="8"/>
      <c r="J402" s="5"/>
      <c r="K402" s="5"/>
      <c r="L402" s="5"/>
      <c r="M402" s="19"/>
    </row>
    <row r="403" spans="1:13" s="7" customFormat="1">
      <c r="A403" s="5"/>
      <c r="B403" s="5"/>
      <c r="D403" s="8"/>
      <c r="E403" s="20"/>
      <c r="F403" s="5"/>
      <c r="G403" s="5"/>
      <c r="I403" s="8"/>
      <c r="J403" s="5"/>
      <c r="K403" s="5"/>
      <c r="L403" s="5"/>
      <c r="M403" s="19"/>
    </row>
    <row r="404" spans="1:13" s="7" customFormat="1">
      <c r="A404" s="5"/>
      <c r="B404" s="5"/>
      <c r="D404" s="8"/>
      <c r="E404" s="20"/>
      <c r="F404" s="5"/>
      <c r="G404" s="5"/>
      <c r="I404" s="8"/>
      <c r="J404" s="5"/>
      <c r="K404" s="5"/>
      <c r="L404" s="5"/>
      <c r="M404" s="19"/>
    </row>
    <row r="405" spans="1:13" s="7" customFormat="1">
      <c r="A405" s="5"/>
      <c r="B405" s="5"/>
      <c r="D405" s="8"/>
      <c r="E405" s="20"/>
      <c r="F405" s="5"/>
      <c r="G405" s="5"/>
      <c r="I405" s="8"/>
      <c r="J405" s="5"/>
      <c r="K405" s="5"/>
      <c r="L405" s="5"/>
      <c r="M405" s="19"/>
    </row>
    <row r="406" spans="1:13" s="7" customFormat="1">
      <c r="A406" s="5"/>
      <c r="B406" s="5"/>
      <c r="D406" s="8"/>
      <c r="E406" s="20"/>
      <c r="F406" s="5"/>
      <c r="G406" s="5"/>
      <c r="I406" s="8"/>
      <c r="J406" s="5"/>
      <c r="K406" s="5"/>
      <c r="L406" s="5"/>
      <c r="M406" s="19"/>
    </row>
    <row r="407" spans="1:13" s="7" customFormat="1">
      <c r="A407" s="5"/>
      <c r="B407" s="5"/>
      <c r="D407" s="8"/>
      <c r="E407" s="20"/>
      <c r="F407" s="5"/>
      <c r="G407" s="5"/>
      <c r="I407" s="8"/>
      <c r="J407" s="5"/>
      <c r="K407" s="5"/>
      <c r="L407" s="5"/>
      <c r="M407" s="19"/>
    </row>
    <row r="408" spans="1:13" s="7" customFormat="1">
      <c r="A408" s="5"/>
      <c r="B408" s="5"/>
      <c r="D408" s="8"/>
      <c r="E408" s="20"/>
      <c r="F408" s="5"/>
      <c r="G408" s="5"/>
      <c r="I408" s="8"/>
      <c r="J408" s="5"/>
      <c r="K408" s="5"/>
      <c r="L408" s="5"/>
      <c r="M408" s="19"/>
    </row>
    <row r="409" spans="1:13" s="7" customFormat="1">
      <c r="A409" s="5"/>
      <c r="B409" s="5"/>
      <c r="D409" s="8"/>
      <c r="E409" s="20"/>
      <c r="F409" s="5"/>
      <c r="G409" s="5"/>
      <c r="I409" s="8"/>
      <c r="J409" s="5"/>
      <c r="K409" s="5"/>
      <c r="L409" s="5"/>
      <c r="M409" s="19"/>
    </row>
    <row r="410" spans="1:13" s="7" customFormat="1">
      <c r="A410" s="5"/>
      <c r="B410" s="5"/>
      <c r="D410" s="8"/>
      <c r="E410" s="20"/>
      <c r="F410" s="5"/>
      <c r="G410" s="5"/>
      <c r="I410" s="8"/>
      <c r="J410" s="5"/>
      <c r="K410" s="5"/>
      <c r="L410" s="5"/>
      <c r="M410" s="19"/>
    </row>
    <row r="411" spans="1:13" s="7" customFormat="1">
      <c r="A411" s="5"/>
      <c r="B411" s="5"/>
      <c r="D411" s="8"/>
      <c r="E411" s="20"/>
      <c r="F411" s="5"/>
      <c r="G411" s="5"/>
      <c r="I411" s="8"/>
      <c r="J411" s="5"/>
      <c r="K411" s="5"/>
      <c r="L411" s="5"/>
      <c r="M411" s="19"/>
    </row>
    <row r="412" spans="1:13" s="7" customFormat="1">
      <c r="A412" s="5"/>
      <c r="B412" s="5"/>
      <c r="D412" s="8"/>
      <c r="E412" s="20"/>
      <c r="F412" s="5"/>
      <c r="G412" s="5"/>
      <c r="I412" s="8"/>
      <c r="J412" s="5"/>
      <c r="K412" s="5"/>
      <c r="L412" s="5"/>
      <c r="M412" s="19"/>
    </row>
    <row r="413" spans="1:13" s="7" customFormat="1">
      <c r="A413" s="5"/>
      <c r="B413" s="5"/>
      <c r="D413" s="8"/>
      <c r="E413" s="20"/>
      <c r="F413" s="5"/>
      <c r="G413" s="5"/>
      <c r="I413" s="8"/>
      <c r="J413" s="5"/>
      <c r="K413" s="5"/>
      <c r="L413" s="5"/>
      <c r="M413" s="19"/>
    </row>
    <row r="414" spans="1:13" s="7" customFormat="1">
      <c r="A414" s="5"/>
      <c r="B414" s="5"/>
      <c r="D414" s="8"/>
      <c r="E414" s="20"/>
      <c r="F414" s="5"/>
      <c r="G414" s="5"/>
      <c r="I414" s="8"/>
      <c r="J414" s="5"/>
      <c r="K414" s="5"/>
      <c r="L414" s="5"/>
      <c r="M414" s="19"/>
    </row>
    <row r="415" spans="1:13" s="7" customFormat="1">
      <c r="A415" s="5"/>
      <c r="B415" s="5"/>
      <c r="D415" s="8"/>
      <c r="E415" s="20"/>
      <c r="F415" s="5"/>
      <c r="G415" s="5"/>
      <c r="I415" s="8"/>
      <c r="J415" s="5"/>
      <c r="K415" s="5"/>
      <c r="L415" s="5"/>
      <c r="M415" s="19"/>
    </row>
    <row r="416" spans="1:13" s="7" customFormat="1">
      <c r="A416" s="5"/>
      <c r="B416" s="5"/>
      <c r="D416" s="8"/>
      <c r="E416" s="20"/>
      <c r="F416" s="5"/>
      <c r="G416" s="5"/>
      <c r="I416" s="8"/>
      <c r="J416" s="5"/>
      <c r="K416" s="5"/>
      <c r="L416" s="5"/>
      <c r="M416" s="19"/>
    </row>
    <row r="417" spans="1:13" s="7" customFormat="1">
      <c r="A417" s="5"/>
      <c r="B417" s="5"/>
      <c r="D417" s="8"/>
      <c r="E417" s="20"/>
      <c r="F417" s="5"/>
      <c r="G417" s="5"/>
      <c r="I417" s="8"/>
      <c r="J417" s="5"/>
      <c r="K417" s="5"/>
      <c r="L417" s="5"/>
      <c r="M417" s="19"/>
    </row>
    <row r="418" spans="1:13" s="7" customFormat="1">
      <c r="A418" s="5"/>
      <c r="B418" s="5"/>
      <c r="D418" s="8"/>
      <c r="E418" s="20"/>
      <c r="F418" s="5"/>
      <c r="G418" s="5"/>
      <c r="I418" s="8"/>
      <c r="J418" s="5"/>
      <c r="K418" s="5"/>
      <c r="L418" s="5"/>
      <c r="M418" s="19"/>
    </row>
    <row r="419" spans="1:13" s="7" customFormat="1">
      <c r="A419" s="5"/>
      <c r="B419" s="5"/>
      <c r="D419" s="8"/>
      <c r="E419" s="20"/>
      <c r="F419" s="5"/>
      <c r="G419" s="5"/>
      <c r="I419" s="8"/>
      <c r="J419" s="5"/>
      <c r="K419" s="5"/>
      <c r="L419" s="5"/>
      <c r="M419" s="19"/>
    </row>
    <row r="420" spans="1:13" s="7" customFormat="1">
      <c r="A420" s="5"/>
      <c r="B420" s="5"/>
      <c r="D420" s="8"/>
      <c r="E420" s="20"/>
      <c r="F420" s="5"/>
      <c r="G420" s="5"/>
      <c r="I420" s="8"/>
      <c r="J420" s="5"/>
      <c r="K420" s="5"/>
      <c r="L420" s="5"/>
      <c r="M420" s="19"/>
    </row>
    <row r="421" spans="1:13" s="7" customFormat="1">
      <c r="A421" s="5"/>
      <c r="B421" s="5"/>
      <c r="D421" s="8"/>
      <c r="E421" s="20"/>
      <c r="F421" s="5"/>
      <c r="G421" s="5"/>
      <c r="I421" s="8"/>
      <c r="J421" s="5"/>
      <c r="K421" s="5"/>
      <c r="L421" s="5"/>
      <c r="M421" s="19"/>
    </row>
    <row r="422" spans="1:13" s="7" customFormat="1">
      <c r="A422" s="5"/>
      <c r="B422" s="5"/>
      <c r="D422" s="8"/>
      <c r="E422" s="20"/>
      <c r="F422" s="5"/>
      <c r="G422" s="5"/>
      <c r="I422" s="8"/>
      <c r="J422" s="5"/>
      <c r="K422" s="5"/>
      <c r="L422" s="5"/>
      <c r="M422" s="19"/>
    </row>
    <row r="423" spans="1:13" s="7" customFormat="1">
      <c r="A423" s="5"/>
      <c r="B423" s="5"/>
      <c r="D423" s="8"/>
      <c r="E423" s="20"/>
      <c r="F423" s="5"/>
      <c r="G423" s="5"/>
      <c r="I423" s="8"/>
      <c r="J423" s="5"/>
      <c r="K423" s="5"/>
      <c r="L423" s="5"/>
      <c r="M423" s="19"/>
    </row>
    <row r="424" spans="1:13" s="7" customFormat="1">
      <c r="A424" s="5"/>
      <c r="B424" s="5"/>
      <c r="D424" s="8"/>
      <c r="E424" s="20"/>
      <c r="F424" s="5"/>
      <c r="G424" s="5"/>
      <c r="I424" s="8"/>
      <c r="J424" s="5"/>
      <c r="K424" s="5"/>
      <c r="L424" s="5"/>
      <c r="M424" s="19"/>
    </row>
    <row r="425" spans="1:13" s="7" customFormat="1">
      <c r="A425" s="5"/>
      <c r="B425" s="5"/>
      <c r="D425" s="8"/>
      <c r="E425" s="20"/>
      <c r="F425" s="5"/>
      <c r="G425" s="5"/>
      <c r="I425" s="8"/>
      <c r="J425" s="5"/>
      <c r="K425" s="5"/>
      <c r="L425" s="5"/>
      <c r="M425" s="19"/>
    </row>
    <row r="426" spans="1:13" s="7" customFormat="1">
      <c r="A426" s="5"/>
      <c r="B426" s="5"/>
      <c r="D426" s="8"/>
      <c r="E426" s="20"/>
      <c r="F426" s="5"/>
      <c r="G426" s="5"/>
      <c r="I426" s="8"/>
      <c r="J426" s="5"/>
      <c r="K426" s="5"/>
      <c r="L426" s="5"/>
      <c r="M426" s="19"/>
    </row>
    <row r="427" spans="1:13" s="7" customFormat="1">
      <c r="A427" s="5"/>
      <c r="B427" s="5"/>
      <c r="D427" s="8"/>
      <c r="E427" s="20"/>
      <c r="F427" s="5"/>
      <c r="G427" s="5"/>
      <c r="I427" s="8"/>
      <c r="J427" s="5"/>
      <c r="K427" s="5"/>
      <c r="L427" s="5"/>
      <c r="M427" s="19"/>
    </row>
  </sheetData>
  <sheetProtection password="CF7A" sheet="1" objects="1" scenarios="1"/>
  <autoFilter ref="A7:N311"/>
  <mergeCells count="3">
    <mergeCell ref="A4:N4"/>
    <mergeCell ref="A6:G6"/>
    <mergeCell ref="A2:G2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300" r:id="rId1"/>
  <headerFooter>
    <oddHeader>&amp;L&amp;"-,Bold"&amp;12تاريخ الخصم_2017/03/01
معدل فائدة_20%&amp;C&amp;"-,Bold"&amp;12Cityview_Phase II&amp;R&amp;"-,Bold"&amp;12شركة اوفيسنا للتجاره و التعمير</oddHeader>
    <oddFooter>&amp;L&amp;"-,Bold"&amp;D&amp;C&amp;"-,Bold"&amp;12&amp;P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data</vt:lpstr>
      <vt:lpstr>deduction_instellment</vt:lpstr>
      <vt:lpstr>deduction_instellment!Print_Area</vt:lpstr>
      <vt:lpstr>deduction_instellment!Print_Titles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GELGAMMAL</dc:creator>
  <cp:lastModifiedBy>GELGAMMAL</cp:lastModifiedBy>
  <cp:lastPrinted>2017-02-01T08:58:56Z</cp:lastPrinted>
  <dcterms:created xsi:type="dcterms:W3CDTF">2017-02-01T08:02:23Z</dcterms:created>
  <dcterms:modified xsi:type="dcterms:W3CDTF">2017-02-01T09:17:45Z</dcterms:modified>
</cp:coreProperties>
</file>